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RPortbl\FarrisDB\EMILLER\"/>
    </mc:Choice>
  </mc:AlternateContent>
  <bookViews>
    <workbookView xWindow="-120" yWindow="-120" windowWidth="29040" windowHeight="15840"/>
  </bookViews>
  <sheets>
    <sheet name="Idaho (per acre)" sheetId="4" r:id="rId1"/>
    <sheet name="Idaho (Yield)" sheetId="5" r:id="rId2"/>
    <sheet name="Idaho (per cwt) Field Run Yield" sheetId="1" r:id="rId3"/>
    <sheet name="Idaho (per cwt) Paid Yield" sheetId="6" r:id="rId4"/>
    <sheet name="Sheet3" sheetId="3" r:id="rId5"/>
  </sheets>
  <definedNames>
    <definedName name="_xlnm.Print_Area" localSheetId="0">'Idaho (per acre)'!$B$1:$J$73</definedName>
    <definedName name="_xlnm.Print_Area" localSheetId="2">'Idaho (per cwt) Field Run Yield'!$B$1:$J$72</definedName>
    <definedName name="_xlnm.Print_Area" localSheetId="3">'Idaho (per cwt) Paid Yield'!$B$1:$J$69</definedName>
    <definedName name="_xlnm.Print_Area" localSheetId="1">'Idaho (Yield)'!$B$1:$J$55</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2" i="6" l="1"/>
  <c r="B53" i="6"/>
  <c r="B54" i="6"/>
  <c r="B55" i="6"/>
  <c r="B56" i="6"/>
  <c r="B51" i="6" l="1"/>
  <c r="J17" i="4" l="1"/>
  <c r="E17" i="4"/>
  <c r="F17" i="4"/>
  <c r="J20" i="5"/>
  <c r="I20" i="5"/>
  <c r="H20" i="5"/>
  <c r="J19" i="5"/>
  <c r="I19" i="5"/>
  <c r="H19" i="5"/>
  <c r="J18" i="5"/>
  <c r="I18" i="5"/>
  <c r="H18" i="5"/>
  <c r="J17" i="5"/>
  <c r="I17" i="5"/>
  <c r="H17" i="5"/>
  <c r="H16" i="5"/>
  <c r="H15" i="5"/>
  <c r="D15" i="5"/>
  <c r="D16" i="5"/>
  <c r="D17" i="5"/>
  <c r="E17" i="5"/>
  <c r="D18" i="5"/>
  <c r="E18" i="5"/>
  <c r="D19" i="5"/>
  <c r="E19" i="5"/>
  <c r="D20" i="5"/>
  <c r="E20" i="5"/>
  <c r="F17" i="5"/>
  <c r="F18" i="5"/>
  <c r="F19" i="5"/>
  <c r="I31" i="6" l="1"/>
  <c r="F30" i="6"/>
  <c r="D31" i="6"/>
  <c r="F11" i="6"/>
  <c r="D12" i="6"/>
  <c r="J44" i="6"/>
  <c r="I44" i="6"/>
  <c r="F44" i="6"/>
  <c r="E44" i="6"/>
  <c r="J43" i="6"/>
  <c r="I43" i="6"/>
  <c r="F43" i="6"/>
  <c r="E43" i="6"/>
  <c r="J34" i="5"/>
  <c r="I34" i="5"/>
  <c r="H34" i="5"/>
  <c r="H41" i="5" s="1"/>
  <c r="J33" i="5"/>
  <c r="J30" i="6" s="1"/>
  <c r="I33" i="5"/>
  <c r="I11" i="6" s="1"/>
  <c r="H33" i="5"/>
  <c r="H30" i="6" s="1"/>
  <c r="J32" i="5"/>
  <c r="J40" i="5" s="1"/>
  <c r="I32" i="5"/>
  <c r="I40" i="5" s="1"/>
  <c r="H32" i="5"/>
  <c r="J31" i="5"/>
  <c r="J39" i="5" s="1"/>
  <c r="I31" i="5"/>
  <c r="I39" i="5" s="1"/>
  <c r="H31" i="5"/>
  <c r="J30" i="5"/>
  <c r="J38" i="5" s="1"/>
  <c r="I30" i="5"/>
  <c r="I38" i="5" s="1"/>
  <c r="H30" i="5"/>
  <c r="H38" i="5" s="1"/>
  <c r="J29" i="5"/>
  <c r="I29" i="5"/>
  <c r="H29" i="5"/>
  <c r="J28" i="5"/>
  <c r="I28" i="5"/>
  <c r="H28" i="5"/>
  <c r="E28" i="5"/>
  <c r="F28" i="5"/>
  <c r="E29" i="5"/>
  <c r="F29" i="5"/>
  <c r="E30" i="5"/>
  <c r="F30" i="5"/>
  <c r="E31" i="5"/>
  <c r="E39" i="5" s="1"/>
  <c r="F31" i="5"/>
  <c r="E32" i="5"/>
  <c r="F32" i="5"/>
  <c r="E33" i="5"/>
  <c r="E30" i="6" s="1"/>
  <c r="F33" i="5"/>
  <c r="E34" i="5"/>
  <c r="F34" i="5"/>
  <c r="F41" i="5" s="1"/>
  <c r="D29" i="5"/>
  <c r="D37" i="5" s="1"/>
  <c r="D30" i="5"/>
  <c r="D31" i="5"/>
  <c r="D32" i="5"/>
  <c r="D40" i="5" s="1"/>
  <c r="D33" i="5"/>
  <c r="D30" i="6" s="1"/>
  <c r="D34" i="5"/>
  <c r="D28" i="5"/>
  <c r="D36" i="5" s="1"/>
  <c r="J13" i="5"/>
  <c r="I13" i="5"/>
  <c r="H13" i="5"/>
  <c r="J12" i="5"/>
  <c r="I12" i="5"/>
  <c r="H12" i="5"/>
  <c r="J11" i="5"/>
  <c r="I11" i="5"/>
  <c r="H11" i="5"/>
  <c r="J10" i="5"/>
  <c r="I10" i="5"/>
  <c r="H10" i="5"/>
  <c r="J9" i="5"/>
  <c r="I9" i="5"/>
  <c r="H9" i="5"/>
  <c r="H8" i="5"/>
  <c r="H7" i="5"/>
  <c r="D7" i="5"/>
  <c r="D8" i="5"/>
  <c r="D12" i="5"/>
  <c r="E12" i="5"/>
  <c r="F12" i="5"/>
  <c r="D13" i="5"/>
  <c r="E13" i="5"/>
  <c r="F13" i="5"/>
  <c r="D10" i="5"/>
  <c r="E10" i="5"/>
  <c r="F10" i="5"/>
  <c r="D11" i="5"/>
  <c r="E11" i="5"/>
  <c r="F11" i="5"/>
  <c r="F9" i="5"/>
  <c r="E9" i="5"/>
  <c r="D9" i="5"/>
  <c r="D55" i="1"/>
  <c r="H55" i="1"/>
  <c r="I55" i="1"/>
  <c r="E56" i="1"/>
  <c r="F56" i="1"/>
  <c r="H56" i="1"/>
  <c r="I56" i="1"/>
  <c r="J56" i="1"/>
  <c r="E56" i="4"/>
  <c r="F56" i="4"/>
  <c r="H56" i="4"/>
  <c r="I56" i="4"/>
  <c r="J56" i="4"/>
  <c r="J48" i="4"/>
  <c r="E48" i="4"/>
  <c r="F48" i="4"/>
  <c r="E37" i="1"/>
  <c r="F37" i="1"/>
  <c r="H37" i="1"/>
  <c r="I37" i="1"/>
  <c r="J37" i="1"/>
  <c r="I17" i="1"/>
  <c r="J17" i="1"/>
  <c r="E17" i="1"/>
  <c r="F17" i="1"/>
  <c r="E18" i="1"/>
  <c r="F18" i="1"/>
  <c r="D39" i="5" l="1"/>
  <c r="E41" i="5"/>
  <c r="E40" i="5"/>
  <c r="E38" i="5"/>
  <c r="H37" i="5"/>
  <c r="I41" i="5"/>
  <c r="D11" i="6"/>
  <c r="D19" i="6" s="1"/>
  <c r="E11" i="6"/>
  <c r="E48" i="6" s="1"/>
  <c r="J11" i="6"/>
  <c r="I30" i="6"/>
  <c r="I48" i="6" s="1"/>
  <c r="F38" i="5"/>
  <c r="D41" i="5"/>
  <c r="D38" i="5"/>
  <c r="F39" i="5"/>
  <c r="H36" i="5"/>
  <c r="H40" i="5"/>
  <c r="J41" i="5"/>
  <c r="F12" i="6"/>
  <c r="F49" i="6" s="1"/>
  <c r="J12" i="6"/>
  <c r="F31" i="6"/>
  <c r="H31" i="6"/>
  <c r="H38" i="6" s="1"/>
  <c r="J31" i="6"/>
  <c r="J38" i="6" s="1"/>
  <c r="F40" i="5"/>
  <c r="H12" i="6"/>
  <c r="H39" i="5"/>
  <c r="E12" i="6"/>
  <c r="E49" i="6" s="1"/>
  <c r="E56" i="6" s="1"/>
  <c r="I12" i="6"/>
  <c r="I49" i="6" s="1"/>
  <c r="I56" i="6" s="1"/>
  <c r="H11" i="6"/>
  <c r="H48" i="6" s="1"/>
  <c r="E31" i="6"/>
  <c r="I19" i="6"/>
  <c r="D49" i="6"/>
  <c r="E38" i="6"/>
  <c r="F48" i="6"/>
  <c r="F56" i="6" s="1"/>
  <c r="D38" i="6"/>
  <c r="J19" i="6"/>
  <c r="F38" i="6"/>
  <c r="J48" i="6"/>
  <c r="I8" i="6"/>
  <c r="I16" i="6" s="1"/>
  <c r="H9" i="6"/>
  <c r="H17" i="6" s="1"/>
  <c r="E28" i="6"/>
  <c r="E36" i="6" s="1"/>
  <c r="E9" i="6"/>
  <c r="E17" i="6" s="1"/>
  <c r="D26" i="6"/>
  <c r="D34" i="6" s="1"/>
  <c r="H7" i="6"/>
  <c r="H15" i="6" s="1"/>
  <c r="D7" i="6"/>
  <c r="D15" i="6" s="1"/>
  <c r="D6" i="6"/>
  <c r="D14" i="6" s="1"/>
  <c r="H25" i="6"/>
  <c r="H33" i="6" s="1"/>
  <c r="D25" i="6"/>
  <c r="D33" i="6" s="1"/>
  <c r="H6" i="6"/>
  <c r="H26" i="6"/>
  <c r="F8" i="6"/>
  <c r="H8" i="6"/>
  <c r="F27" i="6"/>
  <c r="J27" i="6"/>
  <c r="J35" i="6" s="1"/>
  <c r="D8" i="6"/>
  <c r="E8" i="6"/>
  <c r="D27" i="6"/>
  <c r="D35" i="6" s="1"/>
  <c r="E27" i="6"/>
  <c r="E35" i="6" s="1"/>
  <c r="H27" i="6"/>
  <c r="H35" i="6" s="1"/>
  <c r="I27" i="6"/>
  <c r="I35" i="6" s="1"/>
  <c r="J8" i="6"/>
  <c r="D28" i="6"/>
  <c r="D36" i="6" s="1"/>
  <c r="J9" i="6"/>
  <c r="H28" i="6"/>
  <c r="H36" i="6" s="1"/>
  <c r="D9" i="6"/>
  <c r="F9" i="6"/>
  <c r="I9" i="6"/>
  <c r="F28" i="6"/>
  <c r="F36" i="6" s="1"/>
  <c r="I28" i="6"/>
  <c r="I36" i="6" s="1"/>
  <c r="J28" i="6"/>
  <c r="J36" i="6" s="1"/>
  <c r="E10" i="6"/>
  <c r="J10" i="6"/>
  <c r="I29" i="6"/>
  <c r="I37" i="6" s="1"/>
  <c r="I10" i="6"/>
  <c r="D29" i="6"/>
  <c r="F29" i="6"/>
  <c r="J29" i="6"/>
  <c r="H10" i="6"/>
  <c r="E29" i="6"/>
  <c r="H29" i="6"/>
  <c r="H37" i="6" s="1"/>
  <c r="D10" i="6"/>
  <c r="D18" i="6" s="1"/>
  <c r="F10" i="6"/>
  <c r="F18" i="6" s="1"/>
  <c r="H49" i="6"/>
  <c r="H56" i="6" s="1"/>
  <c r="F20" i="5"/>
  <c r="H35" i="1"/>
  <c r="I35" i="1"/>
  <c r="H36" i="1"/>
  <c r="I36" i="1"/>
  <c r="D35" i="1"/>
  <c r="D36" i="1"/>
  <c r="D37" i="1"/>
  <c r="D38" i="1"/>
  <c r="E38" i="1"/>
  <c r="F38" i="1"/>
  <c r="H38" i="1"/>
  <c r="I38" i="1"/>
  <c r="J38" i="1"/>
  <c r="D39" i="1"/>
  <c r="E39" i="1"/>
  <c r="F39" i="1"/>
  <c r="H39" i="1"/>
  <c r="I39" i="1"/>
  <c r="J39" i="1"/>
  <c r="E40" i="1"/>
  <c r="F40" i="1"/>
  <c r="H40" i="1"/>
  <c r="I40" i="1"/>
  <c r="J40" i="1"/>
  <c r="D40" i="1"/>
  <c r="D17" i="1"/>
  <c r="D18" i="1"/>
  <c r="D19" i="1"/>
  <c r="E19" i="1"/>
  <c r="F19" i="1"/>
  <c r="J20" i="1"/>
  <c r="I20" i="1"/>
  <c r="H20" i="1"/>
  <c r="F20" i="1"/>
  <c r="E20" i="1"/>
  <c r="D20" i="1"/>
  <c r="J19" i="1"/>
  <c r="I19" i="1"/>
  <c r="H19" i="1"/>
  <c r="J18" i="1"/>
  <c r="I18" i="1"/>
  <c r="H18" i="1"/>
  <c r="H17" i="1"/>
  <c r="I16" i="1"/>
  <c r="H16" i="1"/>
  <c r="D16" i="1"/>
  <c r="I15" i="1"/>
  <c r="H15" i="1"/>
  <c r="D15" i="1"/>
  <c r="D48" i="4"/>
  <c r="D35" i="4"/>
  <c r="H35" i="4"/>
  <c r="I35" i="4"/>
  <c r="D36" i="4"/>
  <c r="H36" i="4"/>
  <c r="I36" i="4"/>
  <c r="D37" i="4"/>
  <c r="H37" i="4"/>
  <c r="I37" i="4"/>
  <c r="D38" i="4"/>
  <c r="E38" i="4"/>
  <c r="F38" i="4"/>
  <c r="H38" i="4"/>
  <c r="I38" i="4"/>
  <c r="J38" i="4"/>
  <c r="D39" i="4"/>
  <c r="E39" i="4"/>
  <c r="F39" i="4"/>
  <c r="H39" i="4"/>
  <c r="I39" i="4"/>
  <c r="J39" i="4"/>
  <c r="E40" i="4"/>
  <c r="F40" i="4"/>
  <c r="H40" i="4"/>
  <c r="I40" i="4"/>
  <c r="J40" i="4"/>
  <c r="D40" i="4"/>
  <c r="D20" i="4"/>
  <c r="E20" i="4"/>
  <c r="F20" i="4"/>
  <c r="H20" i="4"/>
  <c r="I20" i="4"/>
  <c r="J20" i="4"/>
  <c r="D15" i="4"/>
  <c r="H15" i="4"/>
  <c r="I15" i="4"/>
  <c r="D16" i="4"/>
  <c r="H16" i="4"/>
  <c r="I16" i="4"/>
  <c r="D17" i="4"/>
  <c r="H17" i="4"/>
  <c r="I17" i="4"/>
  <c r="D18" i="4"/>
  <c r="E18" i="4"/>
  <c r="F18" i="4"/>
  <c r="H18" i="4"/>
  <c r="I18" i="4"/>
  <c r="J18" i="4"/>
  <c r="H19" i="4"/>
  <c r="I19" i="4"/>
  <c r="J19" i="4"/>
  <c r="E19" i="4"/>
  <c r="F19" i="4"/>
  <c r="D19" i="4"/>
  <c r="D48" i="1"/>
  <c r="J52" i="4"/>
  <c r="J58" i="4" s="1"/>
  <c r="I52" i="4"/>
  <c r="H52" i="4"/>
  <c r="H57" i="4" s="1"/>
  <c r="F52" i="4"/>
  <c r="E52" i="4"/>
  <c r="D52" i="4"/>
  <c r="J51" i="4"/>
  <c r="J59" i="4" s="1"/>
  <c r="I51" i="4"/>
  <c r="H51" i="4"/>
  <c r="F51" i="4"/>
  <c r="E51" i="4"/>
  <c r="E59" i="4" s="1"/>
  <c r="D51" i="4"/>
  <c r="J50" i="4"/>
  <c r="I50" i="4"/>
  <c r="I58" i="4" s="1"/>
  <c r="H50" i="4"/>
  <c r="H58" i="4" s="1"/>
  <c r="F50" i="4"/>
  <c r="F58" i="4" s="1"/>
  <c r="E50" i="4"/>
  <c r="D50" i="4"/>
  <c r="D58" i="4" s="1"/>
  <c r="J49" i="4"/>
  <c r="J57" i="4" s="1"/>
  <c r="I49" i="4"/>
  <c r="H49" i="4"/>
  <c r="F49" i="4"/>
  <c r="E49" i="4"/>
  <c r="E57" i="4" s="1"/>
  <c r="D49" i="4"/>
  <c r="I48" i="4"/>
  <c r="H48" i="4"/>
  <c r="I47" i="4"/>
  <c r="I55" i="4" s="1"/>
  <c r="H47" i="4"/>
  <c r="D47" i="4"/>
  <c r="I46" i="4"/>
  <c r="I54" i="4" s="1"/>
  <c r="H46" i="4"/>
  <c r="H54" i="4" s="1"/>
  <c r="D46" i="4"/>
  <c r="D46" i="1"/>
  <c r="E46" i="1"/>
  <c r="F46" i="1"/>
  <c r="H46" i="1"/>
  <c r="I46" i="1"/>
  <c r="J46" i="1"/>
  <c r="D47" i="1"/>
  <c r="E47" i="1"/>
  <c r="F47" i="1"/>
  <c r="H47" i="1"/>
  <c r="I47" i="1"/>
  <c r="J47" i="1"/>
  <c r="E48" i="1"/>
  <c r="F48" i="1"/>
  <c r="H48" i="1"/>
  <c r="I48" i="1"/>
  <c r="J48" i="1"/>
  <c r="J37" i="6" l="1"/>
  <c r="F19" i="6"/>
  <c r="D48" i="6"/>
  <c r="D56" i="6" s="1"/>
  <c r="E19" i="6"/>
  <c r="H19" i="6"/>
  <c r="E18" i="6"/>
  <c r="F16" i="6"/>
  <c r="J49" i="6"/>
  <c r="J56" i="6" s="1"/>
  <c r="I38" i="6"/>
  <c r="D44" i="6"/>
  <c r="D52" i="6" s="1"/>
  <c r="E46" i="6"/>
  <c r="E54" i="6" s="1"/>
  <c r="H43" i="6"/>
  <c r="H51" i="6" s="1"/>
  <c r="H14" i="6"/>
  <c r="D43" i="6"/>
  <c r="D51" i="6" s="1"/>
  <c r="H44" i="6"/>
  <c r="H52" i="6" s="1"/>
  <c r="H34" i="6"/>
  <c r="E16" i="6"/>
  <c r="E45" i="6"/>
  <c r="E53" i="6" s="1"/>
  <c r="H45" i="6"/>
  <c r="H53" i="6" s="1"/>
  <c r="H16" i="6"/>
  <c r="D16" i="6"/>
  <c r="D45" i="6"/>
  <c r="D53" i="6" s="1"/>
  <c r="I45" i="6"/>
  <c r="I53" i="6" s="1"/>
  <c r="J16" i="6"/>
  <c r="J45" i="6"/>
  <c r="J53" i="6" s="1"/>
  <c r="F45" i="6"/>
  <c r="F53" i="6" s="1"/>
  <c r="F35" i="6"/>
  <c r="I46" i="6"/>
  <c r="I54" i="6" s="1"/>
  <c r="I17" i="6"/>
  <c r="F46" i="6"/>
  <c r="F54" i="6" s="1"/>
  <c r="F17" i="6"/>
  <c r="J17" i="6"/>
  <c r="J46" i="6"/>
  <c r="J54" i="6" s="1"/>
  <c r="D17" i="6"/>
  <c r="D46" i="6"/>
  <c r="D54" i="6" s="1"/>
  <c r="H46" i="6"/>
  <c r="H54" i="6" s="1"/>
  <c r="H18" i="6"/>
  <c r="H47" i="6"/>
  <c r="H55" i="6" s="1"/>
  <c r="I18" i="6"/>
  <c r="I47" i="6"/>
  <c r="I55" i="6" s="1"/>
  <c r="D47" i="6"/>
  <c r="D55" i="6" s="1"/>
  <c r="D37" i="6"/>
  <c r="E47" i="6"/>
  <c r="E55" i="6" s="1"/>
  <c r="E37" i="6"/>
  <c r="F47" i="6"/>
  <c r="F55" i="6" s="1"/>
  <c r="F37" i="6"/>
  <c r="J47" i="6"/>
  <c r="J55" i="6" s="1"/>
  <c r="J18" i="6"/>
  <c r="D56" i="4"/>
  <c r="D55" i="4"/>
  <c r="E58" i="4"/>
  <c r="H59" i="4"/>
  <c r="D54" i="4"/>
  <c r="H55" i="4"/>
  <c r="D57" i="4"/>
  <c r="I57" i="4"/>
  <c r="D59" i="4"/>
  <c r="I59" i="4"/>
  <c r="F59" i="4"/>
  <c r="F57" i="4"/>
  <c r="I49" i="1" l="1"/>
  <c r="J49" i="1"/>
  <c r="I50" i="1"/>
  <c r="J50" i="1"/>
  <c r="I51" i="1"/>
  <c r="J51" i="1"/>
  <c r="I52" i="1"/>
  <c r="J52" i="1"/>
  <c r="H52" i="1"/>
  <c r="H51" i="1"/>
  <c r="H50" i="1"/>
  <c r="H49" i="1"/>
  <c r="E49" i="1"/>
  <c r="F49" i="1"/>
  <c r="E50" i="1"/>
  <c r="F50" i="1"/>
  <c r="E51" i="1"/>
  <c r="F51" i="1"/>
  <c r="E52" i="1"/>
  <c r="F52" i="1"/>
  <c r="D50" i="1"/>
  <c r="D51" i="1"/>
  <c r="D52" i="1"/>
  <c r="D49" i="1"/>
  <c r="E58" i="1" l="1"/>
  <c r="E59" i="1"/>
  <c r="E57" i="1"/>
  <c r="I59" i="1"/>
  <c r="I57" i="1"/>
  <c r="I58" i="1"/>
  <c r="I54" i="1"/>
  <c r="D59" i="1"/>
  <c r="D57" i="1"/>
  <c r="D54" i="1"/>
  <c r="D58" i="1"/>
  <c r="D56" i="1"/>
  <c r="H54" i="1"/>
  <c r="H59" i="1"/>
  <c r="H57" i="1"/>
  <c r="H58" i="1"/>
  <c r="F58" i="1"/>
  <c r="F59" i="1"/>
  <c r="F57" i="1"/>
  <c r="J58" i="1"/>
  <c r="J59" i="1"/>
  <c r="J57" i="1"/>
</calcChain>
</file>

<file path=xl/sharedStrings.xml><?xml version="1.0" encoding="utf-8"?>
<sst xmlns="http://schemas.openxmlformats.org/spreadsheetml/2006/main" count="331" uniqueCount="54">
  <si>
    <t>Potato Cost of Production for Idaho</t>
  </si>
  <si>
    <t>Line</t>
  </si>
  <si>
    <t>Table 1:</t>
  </si>
  <si>
    <t>Southwestern</t>
  </si>
  <si>
    <t>Russet Burbank with Fumigation</t>
  </si>
  <si>
    <t>Southcentral</t>
  </si>
  <si>
    <t>Eastern - South</t>
  </si>
  <si>
    <t>Eastern - North</t>
  </si>
  <si>
    <t>Russet Burbank No Fumigation</t>
  </si>
  <si>
    <r>
      <rPr>
        <b/>
        <sz val="12"/>
        <color theme="1"/>
        <rFont val="Calibri"/>
        <family val="2"/>
      </rPr>
      <t xml:space="preserve">OPERATING </t>
    </r>
    <r>
      <rPr>
        <sz val="12"/>
        <color theme="1"/>
        <rFont val="Calibri"/>
        <family val="2"/>
        <scheme val="minor"/>
      </rPr>
      <t>Cost of Production Per CWT For Irrigated Russet Burbank Potatoes By Region</t>
    </r>
  </si>
  <si>
    <t>Year</t>
  </si>
  <si>
    <t>Table 2:</t>
  </si>
  <si>
    <r>
      <rPr>
        <b/>
        <sz val="12"/>
        <color theme="1"/>
        <rFont val="Calibri"/>
        <family val="2"/>
      </rPr>
      <t xml:space="preserve">OWNERSHIP </t>
    </r>
    <r>
      <rPr>
        <sz val="12"/>
        <color theme="1"/>
        <rFont val="Calibri"/>
        <family val="2"/>
        <scheme val="minor"/>
      </rPr>
      <t>Cost of Production Per CWT For Irrigated Russet Burbank Potatoes By Region</t>
    </r>
  </si>
  <si>
    <r>
      <rPr>
        <b/>
        <sz val="12"/>
        <color theme="1"/>
        <rFont val="Calibri"/>
        <family val="2"/>
      </rPr>
      <t xml:space="preserve">TOTAL </t>
    </r>
    <r>
      <rPr>
        <sz val="12"/>
        <color theme="1"/>
        <rFont val="Calibri"/>
        <family val="2"/>
        <scheme val="minor"/>
      </rPr>
      <t>Cost of Production Per CWT For Irrigated Russet Burbank Potatoes By Region</t>
    </r>
  </si>
  <si>
    <t>Notes:</t>
  </si>
  <si>
    <t>Line 2</t>
  </si>
  <si>
    <t>3-Yr % Chg</t>
  </si>
  <si>
    <t>4-Yr % Chg</t>
  </si>
  <si>
    <r>
      <t xml:space="preserve">Reference Reports can be found on the following web page: </t>
    </r>
    <r>
      <rPr>
        <sz val="11"/>
        <color rgb="FF0000FF"/>
        <rFont val="Calibri"/>
        <family val="2"/>
        <scheme val="minor"/>
      </rPr>
      <t xml:space="preserve">https://www.uidaho.edu/cals/idaho-agbiz/publications </t>
    </r>
  </si>
  <si>
    <t>Line 1</t>
  </si>
  <si>
    <t>Line 3,4</t>
  </si>
  <si>
    <t>*</t>
  </si>
  <si>
    <t xml:space="preserve">Cost calculations for the previous year can be diferent than those published in the previous year report if procedural changes occur in cost calculations. Therefore, the re-calculated prior year's costs are referenced in the above tables. </t>
  </si>
  <si>
    <t>Ref., Idaho Potato Commission, Potato Cost of Production for Idaho 2017 With Comparison to 2016, Table 12-A &amp; 12-B, issued Jan.15, 2017</t>
  </si>
  <si>
    <t>Ref., University of Idaho Extension, BUL917, Potato Cost of Prodcution for Idaho 2016 With Comparison to 2015, Issued Nov. 2017</t>
  </si>
  <si>
    <t>Ref., Idaho Potato Commission, Potato Cost of Production for Idaho 2018 With Comparison to 2017, Table 12-A &amp; 12-B, issued Jan.18, 2019</t>
  </si>
  <si>
    <t>**</t>
  </si>
  <si>
    <t>These costs represent the field run base costs per CWT to Grow, Harvest, and Sort potatoes. The cost is defined as "the end of the pile boom". Not included in these costs is the cost of hauling to a processor or fresh pack shed, storage costs or packaging costs.</t>
  </si>
  <si>
    <t>***</t>
  </si>
  <si>
    <t>The cost of production estimates are the representative produciton costs by region based on documented production practices and are NOT average areas. The cost of producing potatoes for processing vs fresh markets is not separated.</t>
  </si>
  <si>
    <r>
      <rPr>
        <b/>
        <sz val="12"/>
        <color theme="1"/>
        <rFont val="Calibri"/>
        <family val="2"/>
      </rPr>
      <t xml:space="preserve">OPERATING </t>
    </r>
    <r>
      <rPr>
        <sz val="12"/>
        <color theme="1"/>
        <rFont val="Calibri"/>
        <family val="2"/>
        <scheme val="minor"/>
      </rPr>
      <t>Cost of Production Per Acre For Irrigated Russet Burbank Potatoes By Region</t>
    </r>
  </si>
  <si>
    <r>
      <rPr>
        <b/>
        <sz val="12"/>
        <color theme="1"/>
        <rFont val="Calibri"/>
        <family val="2"/>
      </rPr>
      <t xml:space="preserve">OWNERSHIP </t>
    </r>
    <r>
      <rPr>
        <sz val="12"/>
        <color theme="1"/>
        <rFont val="Calibri"/>
        <family val="2"/>
        <scheme val="minor"/>
      </rPr>
      <t>Cost of Production Per Acre For Irrigated Russet Burbank Potatoes By Region</t>
    </r>
  </si>
  <si>
    <r>
      <rPr>
        <b/>
        <sz val="12"/>
        <color theme="1"/>
        <rFont val="Calibri"/>
        <family val="2"/>
      </rPr>
      <t xml:space="preserve">TOTAL </t>
    </r>
    <r>
      <rPr>
        <sz val="12"/>
        <color theme="1"/>
        <rFont val="Calibri"/>
        <family val="2"/>
        <scheme val="minor"/>
      </rPr>
      <t>Cost of Production Per Acre For Irrigated Russet Burbank Potatoes By Region</t>
    </r>
  </si>
  <si>
    <t>5-Yr % Chg</t>
  </si>
  <si>
    <t>6-Yr % Chg</t>
  </si>
  <si>
    <t>1-Yr % Chg</t>
  </si>
  <si>
    <t>2-Yr % Chg</t>
  </si>
  <si>
    <t>Line 5</t>
  </si>
  <si>
    <t>Line 6</t>
  </si>
  <si>
    <t>Line 7</t>
  </si>
  <si>
    <t>Ref. 2013 Cost of Potato Production for Idaho With Comparison to 2012 - issued 2013-11-15</t>
  </si>
  <si>
    <t>Ref. 2014 Cost of Potato Production Study for Colorado, Idaho, Washington and Wisconsin - issued January 2015</t>
  </si>
  <si>
    <r>
      <t xml:space="preserve">(Calculated on </t>
    </r>
    <r>
      <rPr>
        <sz val="16"/>
        <color rgb="FF0000FF"/>
        <rFont val="Calibri"/>
        <family val="2"/>
      </rPr>
      <t>FIELD RUN YIELD</t>
    </r>
    <r>
      <rPr>
        <sz val="16"/>
        <color theme="1"/>
        <rFont val="Calibri"/>
        <family val="2"/>
        <scheme val="minor"/>
      </rPr>
      <t>)</t>
    </r>
  </si>
  <si>
    <r>
      <rPr>
        <b/>
        <sz val="12"/>
        <color theme="1"/>
        <rFont val="Calibri"/>
        <family val="2"/>
      </rPr>
      <t xml:space="preserve">OPERATING (FIELD RUN) </t>
    </r>
    <r>
      <rPr>
        <sz val="12"/>
        <color theme="1"/>
        <rFont val="Calibri"/>
        <family val="2"/>
        <scheme val="minor"/>
      </rPr>
      <t>Yield Per Acre For Irrigated Russet Burbank Potatoes By Region</t>
    </r>
  </si>
  <si>
    <r>
      <t>(</t>
    </r>
    <r>
      <rPr>
        <sz val="16"/>
        <color rgb="FF0000FF"/>
        <rFont val="Calibri"/>
        <family val="2"/>
      </rPr>
      <t>PAID YIELD</t>
    </r>
    <r>
      <rPr>
        <sz val="16"/>
        <color theme="1"/>
        <rFont val="Calibri"/>
        <family val="2"/>
        <scheme val="minor"/>
      </rPr>
      <t>)</t>
    </r>
  </si>
  <si>
    <t xml:space="preserve">Note from </t>
  </si>
  <si>
    <t>Assumption %</t>
  </si>
  <si>
    <r>
      <rPr>
        <b/>
        <sz val="12"/>
        <color theme="1"/>
        <rFont val="Calibri"/>
        <family val="2"/>
      </rPr>
      <t xml:space="preserve">OPERATING (PAID) </t>
    </r>
    <r>
      <rPr>
        <sz val="12"/>
        <color theme="1"/>
        <rFont val="Calibri"/>
        <family val="2"/>
        <scheme val="minor"/>
      </rPr>
      <t>Yield Per Acre For Irrigated Russet Burbank Potatoes By Region</t>
    </r>
  </si>
  <si>
    <r>
      <t>(</t>
    </r>
    <r>
      <rPr>
        <sz val="16"/>
        <color rgb="FF0000FF"/>
        <rFont val="Calibri"/>
        <family val="2"/>
      </rPr>
      <t>FIELD RUN YIELD</t>
    </r>
    <r>
      <rPr>
        <sz val="16"/>
        <color theme="1"/>
        <rFont val="Calibri"/>
        <family val="2"/>
        <scheme val="minor"/>
      </rPr>
      <t>) This is based on USDA Data, see note below</t>
    </r>
  </si>
  <si>
    <r>
      <t xml:space="preserve">(Calculated on </t>
    </r>
    <r>
      <rPr>
        <sz val="16"/>
        <color rgb="FF0000FF"/>
        <rFont val="Calibri"/>
        <family val="2"/>
      </rPr>
      <t>PAID YIELD</t>
    </r>
    <r>
      <rPr>
        <sz val="16"/>
        <color theme="1"/>
        <rFont val="Calibri"/>
        <family val="2"/>
        <scheme val="minor"/>
      </rPr>
      <t>)</t>
    </r>
  </si>
  <si>
    <r>
      <rPr>
        <b/>
        <sz val="12"/>
        <color theme="1"/>
        <rFont val="Calibri"/>
        <family val="2"/>
      </rPr>
      <t xml:space="preserve">Operating </t>
    </r>
    <r>
      <rPr>
        <b/>
        <sz val="12"/>
        <color theme="1"/>
        <rFont val="Calibri"/>
        <family val="2"/>
        <scheme val="minor"/>
      </rPr>
      <t>Cost of Production Per CWT For Irrigated Russet Burbank Potatoes By Region</t>
    </r>
  </si>
  <si>
    <r>
      <rPr>
        <b/>
        <sz val="12"/>
        <color theme="1"/>
        <rFont val="Calibri"/>
        <family val="2"/>
      </rPr>
      <t xml:space="preserve">Ownership </t>
    </r>
    <r>
      <rPr>
        <b/>
        <sz val="12"/>
        <color theme="1"/>
        <rFont val="Calibri"/>
        <family val="2"/>
        <scheme val="minor"/>
      </rPr>
      <t>Cost of Production Per CWT For Irrigated Russet Burbank Potatoes By Region</t>
    </r>
  </si>
  <si>
    <r>
      <rPr>
        <b/>
        <sz val="12"/>
        <color theme="1"/>
        <rFont val="Calibri"/>
        <family val="2"/>
      </rPr>
      <t xml:space="preserve">Total </t>
    </r>
    <r>
      <rPr>
        <b/>
        <sz val="12"/>
        <color theme="1"/>
        <rFont val="Calibri"/>
        <family val="2"/>
        <scheme val="minor"/>
      </rPr>
      <t>Cost of Production Per CWT For Irrigated Russet Burbank Potatoes By Region</t>
    </r>
  </si>
  <si>
    <t>5-Yr % Chg (2013-18)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</si>
</sst>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00_);_(&quot;$&quot;* \(#,##0.00\);_(&quot;$&quot;* &quot;-&quot;??_);_(@_)"/>
    <numFmt numFmtId="165" formatCode="_(* #,##0.00_);_(* \(#,##0.00\);_(* &quot;-&quot;??_);_(@_)"/>
    <numFmt numFmtId="166" formatCode="_(&quot;$&quot;* #,##0_);_(&quot;$&quot;* \(#,##0\);_(&quot;$&quot;* &quot;-&quot;??_);_(@_)"/>
    <numFmt numFmtId="167" formatCode="_-* #,##0_-;\-* #,##0_-;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u/>
      <sz val="11"/>
      <color theme="1"/>
      <name val="Calibri"/>
      <family val="2"/>
      <scheme val="minor"/>
    </font>
    <font>
      <b/>
      <sz val="12"/>
      <color theme="1"/>
      <name val="Calibri"/>
      <family val="2"/>
    </font>
    <font>
      <sz val="11"/>
      <color rgb="FF0000FF"/>
      <name val="Calibri"/>
      <family val="2"/>
      <scheme val="minor"/>
    </font>
    <font>
      <sz val="11"/>
      <color rgb="FFFF0000"/>
      <name val="Calibri"/>
      <family val="2"/>
      <scheme val="minor"/>
    </font>
    <font>
      <sz val="8"/>
      <name val="Calibri"/>
      <family val="2"/>
      <scheme val="minor"/>
    </font>
    <font>
      <b/>
      <sz val="12"/>
      <color theme="1"/>
      <name val="Calibri"/>
      <family val="2"/>
      <scheme val="minor"/>
    </font>
    <font>
      <sz val="11"/>
      <name val="Calibri"/>
      <family val="2"/>
      <scheme val="minor"/>
    </font>
    <font>
      <sz val="16"/>
      <color theme="1"/>
      <name val="Calibri"/>
      <family val="2"/>
      <scheme val="minor"/>
    </font>
    <font>
      <sz val="16"/>
      <color rgb="FF0000FF"/>
      <name val="Calibri"/>
      <family val="2"/>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cellStyleXfs>
  <cellXfs count="106">
    <xf numFmtId="0" fontId="0" fillId="0" borderId="0" xfId="0"/>
    <xf numFmtId="0" fontId="3" fillId="0" borderId="0" xfId="0" applyFont="1"/>
    <xf numFmtId="0" fontId="4" fillId="0" borderId="0" xfId="0" applyFont="1"/>
    <xf numFmtId="0" fontId="0" fillId="0" borderId="0" xfId="0"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5" fillId="0" borderId="0" xfId="0" applyFont="1" applyAlignment="1">
      <alignment horizontal="center"/>
    </xf>
    <xf numFmtId="164" fontId="0" fillId="0" borderId="0" xfId="1" applyFont="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2" fillId="0" borderId="2" xfId="0" applyFont="1" applyBorder="1"/>
    <xf numFmtId="0" fontId="0" fillId="0" borderId="7" xfId="0" applyBorder="1" applyAlignment="1">
      <alignment horizontal="left" vertical="center"/>
    </xf>
    <xf numFmtId="0" fontId="0" fillId="0" borderId="0" xfId="0" applyFont="1" applyAlignment="1">
      <alignment horizontal="center"/>
    </xf>
    <xf numFmtId="164" fontId="0" fillId="0" borderId="0" xfId="1" applyFont="1" applyBorder="1" applyAlignment="1">
      <alignment horizontal="center" wrapText="1"/>
    </xf>
    <xf numFmtId="164" fontId="11" fillId="0" borderId="0" xfId="1" applyFont="1" applyFill="1"/>
    <xf numFmtId="164" fontId="0" fillId="2" borderId="0" xfId="1" applyFont="1" applyFill="1" applyBorder="1" applyAlignment="1">
      <alignment horizontal="center" wrapText="1"/>
    </xf>
    <xf numFmtId="164" fontId="11" fillId="2" borderId="0" xfId="1" applyFont="1" applyFill="1"/>
    <xf numFmtId="164" fontId="0" fillId="0" borderId="0" xfId="1" applyFont="1" applyBorder="1" applyAlignment="1">
      <alignment horizontal="center"/>
    </xf>
    <xf numFmtId="164" fontId="0" fillId="2" borderId="0" xfId="1" applyFont="1" applyFill="1" applyBorder="1" applyAlignment="1">
      <alignment horizontal="center"/>
    </xf>
    <xf numFmtId="164" fontId="0" fillId="0" borderId="0" xfId="1" applyFont="1" applyAlignment="1"/>
    <xf numFmtId="0" fontId="0" fillId="0" borderId="0" xfId="0" applyAlignment="1"/>
    <xf numFmtId="0" fontId="11" fillId="0" borderId="0" xfId="0" applyFont="1" applyFill="1" applyAlignment="1">
      <alignment horizontal="center"/>
    </xf>
    <xf numFmtId="0" fontId="0" fillId="0" borderId="0" xfId="0" applyAlignment="1">
      <alignment wrapText="1"/>
    </xf>
    <xf numFmtId="166" fontId="0" fillId="0" borderId="0" xfId="1" applyNumberFormat="1" applyFont="1" applyBorder="1" applyAlignment="1">
      <alignment horizontal="center"/>
    </xf>
    <xf numFmtId="166" fontId="0" fillId="2" borderId="0" xfId="1" applyNumberFormat="1" applyFont="1" applyFill="1" applyBorder="1" applyAlignment="1">
      <alignment horizontal="center"/>
    </xf>
    <xf numFmtId="166" fontId="0" fillId="0" borderId="0" xfId="1" applyNumberFormat="1" applyFont="1" applyAlignment="1"/>
    <xf numFmtId="166" fontId="8" fillId="2" borderId="0" xfId="1" applyNumberFormat="1" applyFont="1" applyFill="1" applyBorder="1" applyAlignment="1">
      <alignment horizontal="center"/>
    </xf>
    <xf numFmtId="166" fontId="11" fillId="0" borderId="0" xfId="1" applyNumberFormat="1" applyFont="1" applyFill="1" applyAlignment="1"/>
    <xf numFmtId="0" fontId="2" fillId="0" borderId="1" xfId="0" applyFont="1" applyBorder="1" applyAlignment="1"/>
    <xf numFmtId="9" fontId="2" fillId="0" borderId="1" xfId="2" applyFont="1" applyBorder="1" applyAlignment="1"/>
    <xf numFmtId="0" fontId="0" fillId="0" borderId="1" xfId="0" applyBorder="1" applyAlignment="1"/>
    <xf numFmtId="0" fontId="3" fillId="0" borderId="0" xfId="0" applyFont="1" applyAlignment="1"/>
    <xf numFmtId="164" fontId="11" fillId="0" borderId="0" xfId="1" applyFont="1" applyFill="1" applyAlignment="1"/>
    <xf numFmtId="164" fontId="11" fillId="0" borderId="0" xfId="1" applyFont="1" applyFill="1" applyBorder="1" applyAlignment="1">
      <alignment horizontal="center" wrapText="1"/>
    </xf>
    <xf numFmtId="0" fontId="8" fillId="0" borderId="8" xfId="0" applyFont="1" applyFill="1" applyBorder="1"/>
    <xf numFmtId="0" fontId="8" fillId="0" borderId="9"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xf numFmtId="167" fontId="0" fillId="2" borderId="0" xfId="3" applyNumberFormat="1" applyFont="1" applyFill="1" applyBorder="1" applyAlignment="1">
      <alignment horizontal="center"/>
    </xf>
    <xf numFmtId="167" fontId="0" fillId="0" borderId="0" xfId="3" applyNumberFormat="1" applyFont="1" applyAlignment="1"/>
    <xf numFmtId="167" fontId="8" fillId="2" borderId="0" xfId="3" applyNumberFormat="1" applyFont="1" applyFill="1" applyBorder="1" applyAlignment="1">
      <alignment horizontal="center"/>
    </xf>
    <xf numFmtId="167" fontId="11" fillId="0" borderId="0" xfId="3" applyNumberFormat="1" applyFont="1" applyFill="1" applyAlignment="1"/>
    <xf numFmtId="166" fontId="0" fillId="0" borderId="0" xfId="1" applyNumberFormat="1" applyFont="1" applyFill="1" applyBorder="1" applyAlignment="1">
      <alignment horizontal="center"/>
    </xf>
    <xf numFmtId="164" fontId="0" fillId="0" borderId="0" xfId="1" applyFont="1" applyFill="1" applyBorder="1" applyAlignment="1">
      <alignment horizontal="center"/>
    </xf>
    <xf numFmtId="0" fontId="12" fillId="0" borderId="0" xfId="0" applyFont="1"/>
    <xf numFmtId="167" fontId="0" fillId="0" borderId="0" xfId="3" applyNumberFormat="1" applyFont="1" applyFill="1" applyAlignment="1"/>
    <xf numFmtId="0" fontId="0" fillId="0" borderId="0" xfId="0" applyFill="1" applyBorder="1" applyAlignment="1">
      <alignment horizontal="left" vertical="center"/>
    </xf>
    <xf numFmtId="167" fontId="11" fillId="2" borderId="0" xfId="3" applyNumberFormat="1" applyFont="1" applyFill="1" applyAlignment="1"/>
    <xf numFmtId="0" fontId="0" fillId="0" borderId="0" xfId="0" applyFill="1" applyBorder="1"/>
    <xf numFmtId="166" fontId="0" fillId="0" borderId="0" xfId="1" applyNumberFormat="1" applyFont="1" applyFill="1" applyBorder="1" applyAlignment="1"/>
    <xf numFmtId="9" fontId="0" fillId="0" borderId="0" xfId="2" applyFont="1" applyFill="1" applyBorder="1"/>
    <xf numFmtId="0" fontId="2" fillId="0" borderId="0" xfId="0" applyFont="1" applyFill="1" applyBorder="1" applyAlignment="1"/>
    <xf numFmtId="9" fontId="2" fillId="0" borderId="0" xfId="2" applyFont="1" applyFill="1" applyBorder="1" applyAlignment="1"/>
    <xf numFmtId="0" fontId="4" fillId="0" borderId="0" xfId="0" applyFont="1" applyBorder="1"/>
    <xf numFmtId="0" fontId="12" fillId="0" borderId="0" xfId="0" applyFont="1" applyBorder="1"/>
    <xf numFmtId="0" fontId="3" fillId="0" borderId="0" xfId="0" applyFont="1" applyBorder="1"/>
    <xf numFmtId="0" fontId="10" fillId="0" borderId="0" xfId="0" applyFont="1" applyBorder="1"/>
    <xf numFmtId="0" fontId="0" fillId="0" borderId="0" xfId="0" applyBorder="1" applyAlignment="1">
      <alignment horizontal="center"/>
    </xf>
    <xf numFmtId="0" fontId="5" fillId="0" borderId="0" xfId="0" applyFont="1" applyBorder="1" applyAlignment="1">
      <alignment horizontal="center"/>
    </xf>
    <xf numFmtId="0" fontId="0" fillId="0" borderId="0" xfId="0" applyBorder="1" applyAlignment="1">
      <alignment horizontal="center" wrapText="1"/>
    </xf>
    <xf numFmtId="0" fontId="0" fillId="0" borderId="0" xfId="0" applyFont="1" applyBorder="1" applyAlignment="1">
      <alignment horizontal="center"/>
    </xf>
    <xf numFmtId="164" fontId="0" fillId="0" borderId="0" xfId="1" applyFont="1" applyBorder="1" applyAlignment="1"/>
    <xf numFmtId="0" fontId="0" fillId="0" borderId="0" xfId="0" applyFill="1" applyBorder="1" applyAlignment="1">
      <alignment horizontal="center"/>
    </xf>
    <xf numFmtId="0" fontId="0" fillId="0" borderId="0" xfId="0" applyFont="1" applyFill="1" applyBorder="1" applyAlignment="1">
      <alignment horizontal="center"/>
    </xf>
    <xf numFmtId="0" fontId="11" fillId="0" borderId="0" xfId="0" applyFont="1" applyFill="1" applyBorder="1" applyAlignment="1">
      <alignment horizontal="center"/>
    </xf>
    <xf numFmtId="164" fontId="11" fillId="0" borderId="0" xfId="1" applyFont="1" applyFill="1" applyBorder="1" applyAlignment="1"/>
    <xf numFmtId="0" fontId="0" fillId="0" borderId="0" xfId="0" applyBorder="1" applyAlignment="1"/>
    <xf numFmtId="0" fontId="2" fillId="0" borderId="0" xfId="0" applyFont="1" applyBorder="1" applyAlignment="1"/>
    <xf numFmtId="9" fontId="2" fillId="0" borderId="0" xfId="2" applyFont="1" applyBorder="1" applyAlignment="1"/>
    <xf numFmtId="0" fontId="0" fillId="0" borderId="0" xfId="0" applyFill="1" applyBorder="1" applyAlignment="1"/>
    <xf numFmtId="164" fontId="0" fillId="0" borderId="0" xfId="1" applyFont="1" applyBorder="1"/>
    <xf numFmtId="164" fontId="11" fillId="0" borderId="0" xfId="1" applyFont="1" applyFill="1" applyBorder="1"/>
    <xf numFmtId="166" fontId="0" fillId="0" borderId="0" xfId="1" applyNumberFormat="1" applyFont="1" applyBorder="1" applyAlignment="1"/>
    <xf numFmtId="164" fontId="11" fillId="2" borderId="0" xfId="1" applyFont="1" applyFill="1" applyBorder="1"/>
    <xf numFmtId="9" fontId="0" fillId="0" borderId="0" xfId="0" applyNumberFormat="1" applyBorder="1"/>
    <xf numFmtId="0" fontId="2" fillId="0" borderId="0" xfId="0" applyFont="1" applyBorder="1"/>
    <xf numFmtId="0" fontId="11" fillId="0" borderId="0" xfId="0" applyFont="1" applyFill="1" applyBorder="1"/>
    <xf numFmtId="0" fontId="0" fillId="0" borderId="0" xfId="0" applyBorder="1" applyAlignment="1">
      <alignment horizontal="left" vertical="center"/>
    </xf>
    <xf numFmtId="0" fontId="0" fillId="0" borderId="8" xfId="0" applyBorder="1" applyAlignment="1">
      <alignment horizontal="left" wrapText="1"/>
    </xf>
    <xf numFmtId="0" fontId="0" fillId="0" borderId="9" xfId="0" applyBorder="1" applyAlignment="1">
      <alignment horizontal="left" wrapText="1"/>
    </xf>
    <xf numFmtId="0" fontId="0" fillId="0" borderId="0" xfId="0" applyBorder="1" applyAlignment="1">
      <alignment horizontal="left" wrapText="1"/>
    </xf>
    <xf numFmtId="0" fontId="8" fillId="0" borderId="0" xfId="0" applyFont="1" applyFill="1" applyBorder="1"/>
    <xf numFmtId="0" fontId="8" fillId="0" borderId="0" xfId="0" applyFont="1" applyFill="1" applyBorder="1" applyAlignment="1">
      <alignment horizontal="right"/>
    </xf>
    <xf numFmtId="0" fontId="0" fillId="0" borderId="0" xfId="0" applyFill="1" applyBorder="1" applyAlignment="1">
      <alignment horizontal="right" wrapText="1"/>
    </xf>
    <xf numFmtId="0" fontId="0" fillId="0" borderId="0" xfId="0" applyFill="1" applyBorder="1" applyAlignment="1">
      <alignment wrapText="1"/>
    </xf>
    <xf numFmtId="0" fontId="8" fillId="0" borderId="0" xfId="0" applyFont="1" applyFill="1" applyAlignment="1">
      <alignment horizontal="right"/>
    </xf>
    <xf numFmtId="0" fontId="11" fillId="0" borderId="0" xfId="0" applyFont="1" applyFill="1"/>
    <xf numFmtId="0" fontId="11" fillId="0" borderId="0" xfId="0" applyFont="1" applyFill="1" applyAlignment="1">
      <alignment horizontal="right"/>
    </xf>
    <xf numFmtId="166" fontId="11" fillId="0" borderId="0" xfId="1" applyNumberFormat="1" applyFont="1" applyFill="1" applyBorder="1" applyAlignment="1">
      <alignment horizontal="center"/>
    </xf>
    <xf numFmtId="0" fontId="2" fillId="0" borderId="1" xfId="0" applyFont="1" applyFill="1" applyBorder="1" applyAlignment="1"/>
    <xf numFmtId="9" fontId="2" fillId="0" borderId="1" xfId="2" applyFont="1" applyFill="1" applyBorder="1" applyAlignment="1"/>
    <xf numFmtId="0" fontId="0" fillId="0" borderId="1" xfId="0" applyFill="1" applyBorder="1" applyAlignment="1"/>
    <xf numFmtId="166" fontId="0" fillId="0" borderId="0" xfId="1" applyNumberFormat="1" applyFont="1" applyFill="1" applyAlignment="1"/>
    <xf numFmtId="0" fontId="0" fillId="0" borderId="0" xfId="0" applyFill="1" applyAlignment="1"/>
    <xf numFmtId="9" fontId="11" fillId="0" borderId="0" xfId="2" applyFont="1" applyFill="1" applyAlignment="1">
      <alignment horizontal="center"/>
    </xf>
    <xf numFmtId="0" fontId="0" fillId="0" borderId="0" xfId="0" applyFill="1" applyAlignment="1">
      <alignment horizontal="center"/>
    </xf>
    <xf numFmtId="0" fontId="0" fillId="0" borderId="0" xfId="0" applyFont="1" applyFill="1" applyAlignment="1">
      <alignment horizontal="center"/>
    </xf>
    <xf numFmtId="164" fontId="11" fillId="0" borderId="0" xfId="1" applyFont="1" applyFill="1" applyBorder="1" applyAlignment="1">
      <alignment horizontal="center"/>
    </xf>
    <xf numFmtId="164" fontId="0" fillId="0" borderId="0" xfId="1" applyFont="1" applyFill="1" applyBorder="1" applyAlignment="1">
      <alignment horizontal="center" wrapText="1"/>
    </xf>
  </cellXfs>
  <cellStyles count="4">
    <cellStyle name="Comma" xfId="3" builtinId="3"/>
    <cellStyle name="Currency" xfId="1" builtinId="4"/>
    <cellStyle name="Normal" xfId="0" builtinId="0"/>
    <cellStyle name="Percent" xfId="2"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105834</xdr:colOff>
      <xdr:row>56</xdr:row>
      <xdr:rowOff>52916</xdr:rowOff>
    </xdr:from>
    <xdr:ext cx="3809999" cy="3364639"/>
    <xdr:sp macro="" textlink="">
      <xdr:nvSpPr>
        <xdr:cNvPr id="2" name="TextBox 1">
          <a:extLst>
            <a:ext uri="{FF2B5EF4-FFF2-40B4-BE49-F238E27FC236}">
              <a16:creationId xmlns:a16="http://schemas.microsoft.com/office/drawing/2014/main" id="{6B7B223B-03DA-4083-B493-543AF478C735}"/>
            </a:ext>
          </a:extLst>
        </xdr:cNvPr>
        <xdr:cNvSpPr txBox="1"/>
      </xdr:nvSpPr>
      <xdr:spPr>
        <a:xfrm>
          <a:off x="1301751" y="7694083"/>
          <a:ext cx="3809999" cy="3364639"/>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0" i="0" u="none" strike="noStrike" baseline="0">
              <a:solidFill>
                <a:schemeClr val="tx1"/>
              </a:solidFill>
              <a:latin typeface="+mn-lt"/>
              <a:ea typeface="+mn-ea"/>
              <a:cs typeface="+mn-cs"/>
            </a:rPr>
            <a:t>Ref: Potato Cost of Production for Idaho 2018 With Comparisons to 2017, Issued January 18, 2019 </a:t>
          </a:r>
        </a:p>
        <a:p>
          <a:endParaRPr lang="en-US" sz="1100" b="0" i="0" u="none" strike="noStrike" baseline="0">
            <a:solidFill>
              <a:schemeClr val="tx1"/>
            </a:solidFill>
            <a:latin typeface="+mn-lt"/>
            <a:ea typeface="+mn-ea"/>
            <a:cs typeface="+mn-cs"/>
          </a:endParaRPr>
        </a:p>
        <a:p>
          <a:r>
            <a:rPr lang="en-US" sz="1100" b="1" i="0" u="none" strike="noStrike" baseline="0">
              <a:solidFill>
                <a:schemeClr val="tx1"/>
              </a:solidFill>
              <a:latin typeface="+mn-lt"/>
              <a:ea typeface="+mn-ea"/>
              <a:cs typeface="+mn-cs"/>
            </a:rPr>
            <a:t>Unresolved Yield Issue: Field-Run vs. Paid </a:t>
          </a:r>
          <a:endParaRPr lang="en-US" sz="1100" b="0" i="0" u="none" strike="noStrike" baseline="0">
            <a:solidFill>
              <a:schemeClr val="tx1"/>
            </a:solidFill>
            <a:latin typeface="+mn-lt"/>
            <a:ea typeface="+mn-ea"/>
            <a:cs typeface="+mn-cs"/>
          </a:endParaRPr>
        </a:p>
        <a:p>
          <a:r>
            <a:rPr lang="en-US" sz="1100" b="0" i="0" u="none" strike="noStrike" baseline="0">
              <a:solidFill>
                <a:schemeClr val="tx1"/>
              </a:solidFill>
              <a:latin typeface="+mn-lt"/>
              <a:ea typeface="+mn-ea"/>
              <a:cs typeface="+mn-cs"/>
            </a:rPr>
            <a:t>Regardless of how the area potato yields are calculated, how does this yield compare to the grower’s paid yield? The answer will vary depending on whether the potatoes are sold in the fresh or in the process market. The yield data from USDA includes all tubers greater than 1-1/2 inches. Since the University of Idaho CAR estimates do not segment yield into size and grade components that would sell for different prices, the breakeven prices shown in the CAR estimates are what the grower would have to average if paid on a field-run yield in order to cover costs. The issue of paid yield is dealt with in the storage tables for each crop budget found in the Appendix: Tables A-2, B-2, C-2, D-2, E-2 and F-2. One column in each table shows the field-run breakeven prices and an adjacent column shows paid-yield breakeven prices for an assumed paid yield of 90%. Prior to 2017 the paid yield used was 95%. </a:t>
          </a:r>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1375834</xdr:colOff>
      <xdr:row>70</xdr:row>
      <xdr:rowOff>10583</xdr:rowOff>
    </xdr:from>
    <xdr:to>
      <xdr:col>10</xdr:col>
      <xdr:colOff>0</xdr:colOff>
      <xdr:row>91</xdr:row>
      <xdr:rowOff>158750</xdr:rowOff>
    </xdr:to>
    <xdr:sp macro="" textlink="">
      <xdr:nvSpPr>
        <xdr:cNvPr id="2" name="TextBox 1">
          <a:extLst>
            <a:ext uri="{FF2B5EF4-FFF2-40B4-BE49-F238E27FC236}">
              <a16:creationId xmlns:a16="http://schemas.microsoft.com/office/drawing/2014/main" id="{ABB151FE-C0EF-44C6-84F7-B12A19FB62F6}"/>
            </a:ext>
          </a:extLst>
        </xdr:cNvPr>
        <xdr:cNvSpPr txBox="1"/>
      </xdr:nvSpPr>
      <xdr:spPr>
        <a:xfrm>
          <a:off x="1375834" y="15864416"/>
          <a:ext cx="8625416" cy="4148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en-CA" sz="1100" b="1">
              <a:solidFill>
                <a:schemeClr val="dk1"/>
              </a:solidFill>
              <a:effectLst/>
              <a:latin typeface="+mn-lt"/>
              <a:ea typeface="+mn-ea"/>
              <a:cs typeface="+mn-cs"/>
            </a:rPr>
            <a:t>GENERAL NOTES ON THE COP ANALYSIS</a:t>
          </a: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1. COP estimates show the typical or representative production costs by region based on documented production practices. These are not averages.</a:t>
          </a:r>
          <a:endParaRPr lang="en-US" sz="1100">
            <a:solidFill>
              <a:schemeClr val="dk1"/>
            </a:solidFill>
            <a:effectLst/>
            <a:latin typeface="+mn-lt"/>
            <a:ea typeface="+mn-ea"/>
            <a:cs typeface="+mn-cs"/>
          </a:endParaRP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2. Methodology to determine COP estimates is consistent across previous reports produced by the University of Idaho.</a:t>
          </a:r>
          <a:endParaRPr lang="en-US" sz="1100">
            <a:solidFill>
              <a:schemeClr val="dk1"/>
            </a:solidFill>
            <a:effectLst/>
            <a:latin typeface="+mn-lt"/>
            <a:ea typeface="+mn-ea"/>
            <a:cs typeface="+mn-cs"/>
          </a:endParaRP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3. The current COP format was adopted in 2013 and shows the cost to grow, harvest and sort potatoes, including all costs to the “end of the piler boom” and are influenced y the assumptions made in depicting a representative farm in each of the three regions. </a:t>
          </a:r>
          <a:endParaRPr lang="en-US" sz="1100">
            <a:solidFill>
              <a:schemeClr val="dk1"/>
            </a:solidFill>
            <a:effectLst/>
            <a:latin typeface="+mn-lt"/>
            <a:ea typeface="+mn-ea"/>
            <a:cs typeface="+mn-cs"/>
          </a:endParaRP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4.Operating costs are not influenced by farm size, ownership costs do change with farm size due to economies of size and scale of equipment. The greater the number of acres managed by a farm the lower the ownership costs per acre. </a:t>
          </a:r>
          <a:endParaRPr lang="en-US" sz="1100">
            <a:solidFill>
              <a:schemeClr val="dk1"/>
            </a:solidFill>
            <a:effectLst/>
            <a:latin typeface="+mn-lt"/>
            <a:ea typeface="+mn-ea"/>
            <a:cs typeface="+mn-cs"/>
          </a:endParaRP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5. The COP does not include cost of storage, washing, grading, or packing. </a:t>
          </a:r>
          <a:endParaRPr lang="en-US" sz="1100">
            <a:solidFill>
              <a:schemeClr val="dk1"/>
            </a:solidFill>
            <a:effectLst/>
            <a:latin typeface="+mn-lt"/>
            <a:ea typeface="+mn-ea"/>
            <a:cs typeface="+mn-cs"/>
          </a:endParaRP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6.</a:t>
          </a:r>
          <a:r>
            <a:rPr lang="en-CA" sz="1100" baseline="0">
              <a:solidFill>
                <a:schemeClr val="dk1"/>
              </a:solidFill>
              <a:effectLst/>
              <a:latin typeface="+mn-lt"/>
              <a:ea typeface="+mn-ea"/>
              <a:cs typeface="+mn-cs"/>
            </a:rPr>
            <a:t> </a:t>
          </a:r>
          <a:r>
            <a:rPr lang="en-CA" sz="1100">
              <a:solidFill>
                <a:schemeClr val="dk1"/>
              </a:solidFill>
              <a:effectLst/>
              <a:latin typeface="+mn-lt"/>
              <a:ea typeface="+mn-ea"/>
              <a:cs typeface="+mn-cs"/>
            </a:rPr>
            <a:t>Crop costs and returns (CAR) estimates are used in the report to calculated gross review and break-even prices that are needed to cover costs in each of the regional categories. This calculation is dependent on yield assumptions. We do not refer to CAR estimates in our analysis. Yield data used in</a:t>
          </a:r>
          <a:r>
            <a:rPr lang="en-CA" sz="1100" baseline="0">
              <a:solidFill>
                <a:schemeClr val="dk1"/>
              </a:solidFill>
              <a:effectLst/>
              <a:latin typeface="+mn-lt"/>
              <a:ea typeface="+mn-ea"/>
              <a:cs typeface="+mn-cs"/>
            </a:rPr>
            <a:t> the report </a:t>
          </a:r>
          <a:r>
            <a:rPr lang="en-CA" sz="1100">
              <a:solidFill>
                <a:schemeClr val="dk1"/>
              </a:solidFill>
              <a:effectLst/>
              <a:latin typeface="+mn-lt"/>
              <a:ea typeface="+mn-ea"/>
              <a:cs typeface="+mn-cs"/>
            </a:rPr>
            <a:t>is based on the published USDA yield  and includes all tubers greater than 1-1/2 inches. The CAR estimates do not segment yield into size and grade components that would sell at different prices. The breakeven CAR estimates in these reports show what a grower would have to average if paid on a field-run yield in order to cover costs. Breakeven for a operation would be higher and need to be based</a:t>
          </a:r>
          <a:r>
            <a:rPr lang="en-CA" sz="1100" baseline="0">
              <a:solidFill>
                <a:schemeClr val="dk1"/>
              </a:solidFill>
              <a:effectLst/>
              <a:latin typeface="+mn-lt"/>
              <a:ea typeface="+mn-ea"/>
              <a:cs typeface="+mn-cs"/>
            </a:rPr>
            <a:t> on paid yield</a:t>
          </a:r>
          <a:r>
            <a:rPr lang="en-CA" sz="1100">
              <a:solidFill>
                <a:schemeClr val="dk1"/>
              </a:solidFill>
              <a:effectLst/>
              <a:latin typeface="+mn-lt"/>
              <a:ea typeface="+mn-ea"/>
              <a:cs typeface="+mn-cs"/>
            </a:rPr>
            <a:t>. </a:t>
          </a:r>
          <a:endParaRPr lang="en-US" sz="1100">
            <a:solidFill>
              <a:schemeClr val="dk1"/>
            </a:solidFill>
            <a:effectLst/>
            <a:latin typeface="+mn-lt"/>
            <a:ea typeface="+mn-ea"/>
            <a:cs typeface="+mn-cs"/>
          </a:endParaRPr>
        </a:p>
        <a:p>
          <a:pPr lvl="0"/>
          <a:endParaRPr lang="en-CA" sz="1100">
            <a:solidFill>
              <a:schemeClr val="dk1"/>
            </a:solidFill>
            <a:effectLst/>
            <a:latin typeface="+mn-lt"/>
            <a:ea typeface="+mn-ea"/>
            <a:cs typeface="+mn-cs"/>
          </a:endParaRPr>
        </a:p>
        <a:p>
          <a:pPr lvl="0"/>
          <a:r>
            <a:rPr lang="en-CA" sz="1100">
              <a:solidFill>
                <a:schemeClr val="dk1"/>
              </a:solidFill>
              <a:effectLst/>
              <a:latin typeface="+mn-lt"/>
              <a:ea typeface="+mn-ea"/>
              <a:cs typeface="+mn-cs"/>
            </a:rPr>
            <a:t>7. Unresolved Yield Issue: Filed Run Vs Paid. USDA yields are used in the report to determine the COP estimates. To determine a more comparable COP per CWT the report discusses</a:t>
          </a:r>
          <a:r>
            <a:rPr lang="en-CA" sz="1100" baseline="0">
              <a:solidFill>
                <a:schemeClr val="dk1"/>
              </a:solidFill>
              <a:effectLst/>
              <a:latin typeface="+mn-lt"/>
              <a:ea typeface="+mn-ea"/>
              <a:cs typeface="+mn-cs"/>
            </a:rPr>
            <a:t> applying </a:t>
          </a:r>
          <a:r>
            <a:rPr lang="en-CA" sz="1100">
              <a:solidFill>
                <a:schemeClr val="dk1"/>
              </a:solidFill>
              <a:effectLst/>
              <a:latin typeface="+mn-lt"/>
              <a:ea typeface="+mn-ea"/>
              <a:cs typeface="+mn-cs"/>
            </a:rPr>
            <a:t> a paid yield of 90% for 2017 and 2018. Prior to 2017it</a:t>
          </a:r>
          <a:r>
            <a:rPr lang="en-CA" sz="1100" baseline="0">
              <a:solidFill>
                <a:schemeClr val="dk1"/>
              </a:solidFill>
              <a:effectLst/>
              <a:latin typeface="+mn-lt"/>
              <a:ea typeface="+mn-ea"/>
              <a:cs typeface="+mn-cs"/>
            </a:rPr>
            <a:t> suggests</a:t>
          </a:r>
          <a:r>
            <a:rPr lang="en-CA" sz="1100">
              <a:solidFill>
                <a:schemeClr val="dk1"/>
              </a:solidFill>
              <a:effectLst/>
              <a:latin typeface="+mn-lt"/>
              <a:ea typeface="+mn-ea"/>
              <a:cs typeface="+mn-cs"/>
            </a:rPr>
            <a:t> 95%. The USDA derived  yields</a:t>
          </a:r>
          <a:r>
            <a:rPr lang="en-CA" sz="1100" baseline="0">
              <a:solidFill>
                <a:schemeClr val="dk1"/>
              </a:solidFill>
              <a:effectLst/>
              <a:latin typeface="+mn-lt"/>
              <a:ea typeface="+mn-ea"/>
              <a:cs typeface="+mn-cs"/>
            </a:rPr>
            <a:t> applied in the published CWT calculation </a:t>
          </a:r>
          <a:r>
            <a:rPr lang="en-CA" sz="1100">
              <a:solidFill>
                <a:schemeClr val="dk1"/>
              </a:solidFill>
              <a:effectLst/>
              <a:latin typeface="+mn-lt"/>
              <a:ea typeface="+mn-ea"/>
              <a:cs typeface="+mn-cs"/>
            </a:rPr>
            <a:t> were adjusted in our analysis  to</a:t>
          </a:r>
          <a:r>
            <a:rPr lang="en-CA" sz="1100" baseline="0">
              <a:solidFill>
                <a:schemeClr val="dk1"/>
              </a:solidFill>
              <a:effectLst/>
              <a:latin typeface="+mn-lt"/>
              <a:ea typeface="+mn-ea"/>
              <a:cs typeface="+mn-cs"/>
            </a:rPr>
            <a:t> use a PAID YIELD to determine the estimated COP per CWT.</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72"/>
  <sheetViews>
    <sheetView tabSelected="1" topLeftCell="A7" zoomScale="90" zoomScaleNormal="90" workbookViewId="0">
      <selection activeCell="B66" sqref="B66:J66"/>
    </sheetView>
  </sheetViews>
  <sheetFormatPr defaultRowHeight="15" outlineLevelRow="1" x14ac:dyDescent="0.25"/>
  <cols>
    <col min="2" max="2" width="8.5703125" customWidth="1"/>
    <col min="3" max="6" width="15.140625" customWidth="1"/>
    <col min="7" max="7" width="10.140625" customWidth="1"/>
    <col min="8" max="10" width="15.140625" customWidth="1"/>
  </cols>
  <sheetData>
    <row r="1" spans="1:10" ht="21" x14ac:dyDescent="0.35">
      <c r="B1" s="2" t="s">
        <v>0</v>
      </c>
      <c r="C1" s="2"/>
    </row>
    <row r="3" spans="1:10" ht="15.75" x14ac:dyDescent="0.25">
      <c r="B3" s="1" t="s">
        <v>2</v>
      </c>
      <c r="C3" s="1" t="s">
        <v>30</v>
      </c>
    </row>
    <row r="5" spans="1:10" x14ac:dyDescent="0.25">
      <c r="D5" s="4" t="s">
        <v>3</v>
      </c>
      <c r="E5" s="4" t="s">
        <v>5</v>
      </c>
      <c r="F5" s="4" t="s">
        <v>6</v>
      </c>
      <c r="H5" s="4" t="s">
        <v>5</v>
      </c>
      <c r="I5" s="4" t="s">
        <v>6</v>
      </c>
      <c r="J5" s="4" t="s">
        <v>7</v>
      </c>
    </row>
    <row r="6" spans="1:10" ht="45" x14ac:dyDescent="0.25">
      <c r="B6" s="6" t="s">
        <v>1</v>
      </c>
      <c r="C6" s="6" t="s">
        <v>10</v>
      </c>
      <c r="D6" s="5" t="s">
        <v>4</v>
      </c>
      <c r="E6" s="5" t="s">
        <v>4</v>
      </c>
      <c r="F6" s="5" t="s">
        <v>4</v>
      </c>
      <c r="H6" s="5" t="s">
        <v>8</v>
      </c>
      <c r="I6" s="5" t="s">
        <v>8</v>
      </c>
      <c r="J6" s="5" t="s">
        <v>8</v>
      </c>
    </row>
    <row r="7" spans="1:10" x14ac:dyDescent="0.25">
      <c r="B7" s="18">
        <v>5</v>
      </c>
      <c r="C7" s="18">
        <v>2012</v>
      </c>
      <c r="D7" s="29">
        <v>2520</v>
      </c>
      <c r="E7" s="30"/>
      <c r="F7" s="30"/>
      <c r="G7" s="31"/>
      <c r="H7" s="29">
        <v>1826</v>
      </c>
      <c r="I7" s="29">
        <v>1636</v>
      </c>
      <c r="J7" s="30"/>
    </row>
    <row r="8" spans="1:10" x14ac:dyDescent="0.25">
      <c r="A8" s="93"/>
      <c r="B8" s="94"/>
      <c r="C8" s="27">
        <v>2013</v>
      </c>
      <c r="D8" s="95">
        <v>2465</v>
      </c>
      <c r="E8" s="32"/>
      <c r="F8" s="32"/>
      <c r="G8" s="31"/>
      <c r="H8" s="95">
        <v>1804</v>
      </c>
      <c r="I8" s="95">
        <v>1620</v>
      </c>
      <c r="J8" s="32"/>
    </row>
    <row r="9" spans="1:10" x14ac:dyDescent="0.25">
      <c r="B9" s="6"/>
      <c r="C9" s="18">
        <v>2014</v>
      </c>
      <c r="D9" s="29">
        <v>2457</v>
      </c>
      <c r="E9" s="49">
        <v>2192</v>
      </c>
      <c r="F9" s="49">
        <v>1951</v>
      </c>
      <c r="G9" s="31"/>
      <c r="H9" s="29">
        <v>1817</v>
      </c>
      <c r="I9" s="29">
        <v>1649</v>
      </c>
      <c r="J9" s="49">
        <v>1511</v>
      </c>
    </row>
    <row r="10" spans="1:10" x14ac:dyDescent="0.25">
      <c r="B10" s="27">
        <v>1</v>
      </c>
      <c r="C10" s="27">
        <v>2015</v>
      </c>
      <c r="D10" s="33">
        <v>2511</v>
      </c>
      <c r="E10" s="33">
        <v>2228</v>
      </c>
      <c r="F10" s="33">
        <v>1993</v>
      </c>
      <c r="G10" s="33"/>
      <c r="H10" s="33">
        <v>1869</v>
      </c>
      <c r="I10" s="33">
        <v>1669</v>
      </c>
      <c r="J10" s="33">
        <v>1554</v>
      </c>
    </row>
    <row r="11" spans="1:10" x14ac:dyDescent="0.25">
      <c r="B11" s="3">
        <v>2</v>
      </c>
      <c r="C11" s="3">
        <v>2016</v>
      </c>
      <c r="D11" s="31">
        <v>2251</v>
      </c>
      <c r="E11" s="31">
        <v>2017</v>
      </c>
      <c r="F11" s="31">
        <v>1783</v>
      </c>
      <c r="G11" s="31"/>
      <c r="H11" s="31">
        <v>1664</v>
      </c>
      <c r="I11" s="31">
        <v>1500</v>
      </c>
      <c r="J11" s="31">
        <v>1419</v>
      </c>
    </row>
    <row r="12" spans="1:10" x14ac:dyDescent="0.25">
      <c r="B12" s="3">
        <v>3</v>
      </c>
      <c r="C12" s="3">
        <v>2017</v>
      </c>
      <c r="D12" s="31">
        <v>2327</v>
      </c>
      <c r="E12" s="31">
        <v>2064</v>
      </c>
      <c r="F12" s="31">
        <v>1852</v>
      </c>
      <c r="G12" s="31"/>
      <c r="H12" s="31">
        <v>1724</v>
      </c>
      <c r="I12" s="31">
        <v>1553</v>
      </c>
      <c r="J12" s="31">
        <v>1476</v>
      </c>
    </row>
    <row r="13" spans="1:10" x14ac:dyDescent="0.25">
      <c r="B13" s="3">
        <v>4</v>
      </c>
      <c r="C13" s="3">
        <v>2018</v>
      </c>
      <c r="D13" s="31">
        <v>2332</v>
      </c>
      <c r="E13" s="31">
        <v>2091</v>
      </c>
      <c r="F13" s="31">
        <v>1898</v>
      </c>
      <c r="G13" s="31"/>
      <c r="H13" s="31">
        <v>1759</v>
      </c>
      <c r="I13" s="31">
        <v>1581</v>
      </c>
      <c r="J13" s="31">
        <v>1507</v>
      </c>
    </row>
    <row r="14" spans="1:10" x14ac:dyDescent="0.25">
      <c r="C14" s="26"/>
      <c r="D14" s="26"/>
      <c r="E14" s="26"/>
      <c r="F14" s="26"/>
      <c r="G14" s="26"/>
      <c r="H14" s="26"/>
      <c r="I14" s="26"/>
      <c r="J14" s="26"/>
    </row>
    <row r="15" spans="1:10" x14ac:dyDescent="0.25">
      <c r="C15" s="34" t="s">
        <v>34</v>
      </c>
      <c r="D15" s="35">
        <f t="shared" ref="D15" si="0">(D$13-D7)/D7</f>
        <v>-7.4603174603174602E-2</v>
      </c>
      <c r="E15" s="36"/>
      <c r="F15" s="36"/>
      <c r="G15" s="26"/>
      <c r="H15" s="35">
        <f t="shared" ref="H15:I15" si="1">(H$13-H7)/H7</f>
        <v>-3.6692223439211392E-2</v>
      </c>
      <c r="I15" s="35">
        <f t="shared" si="1"/>
        <v>-3.3618581907090467E-2</v>
      </c>
      <c r="J15" s="36"/>
    </row>
    <row r="16" spans="1:10" x14ac:dyDescent="0.25">
      <c r="C16" s="96" t="s">
        <v>33</v>
      </c>
      <c r="D16" s="97">
        <f t="shared" ref="D16" si="2">(D$13-D8)/D8</f>
        <v>-5.3955375253549695E-2</v>
      </c>
      <c r="E16" s="98"/>
      <c r="F16" s="98"/>
      <c r="G16" s="26"/>
      <c r="H16" s="97">
        <f t="shared" ref="H16:I16" si="3">(H$13-H8)/H8</f>
        <v>-2.4944567627494457E-2</v>
      </c>
      <c r="I16" s="97">
        <f t="shared" si="3"/>
        <v>-2.4074074074074074E-2</v>
      </c>
      <c r="J16" s="98"/>
    </row>
    <row r="17" spans="1:10" x14ac:dyDescent="0.25">
      <c r="C17" s="34" t="s">
        <v>17</v>
      </c>
      <c r="D17" s="35">
        <f t="shared" ref="D17" si="4">(D$13-D9)/D9</f>
        <v>-5.0875050875050877E-2</v>
      </c>
      <c r="E17" s="35">
        <f t="shared" ref="D17:F18" si="5">(E$13-E9)/E9</f>
        <v>-4.6076642335766423E-2</v>
      </c>
      <c r="F17" s="35">
        <f t="shared" si="5"/>
        <v>-2.7165556125064071E-2</v>
      </c>
      <c r="G17" s="26"/>
      <c r="H17" s="35">
        <f t="shared" ref="H17:I17" si="6">(H$13-H9)/H9</f>
        <v>-3.1920748486516236E-2</v>
      </c>
      <c r="I17" s="35">
        <f t="shared" si="6"/>
        <v>-4.1237113402061855E-2</v>
      </c>
      <c r="J17" s="35">
        <f t="shared" ref="H17:J18" si="7">(J$13-J9)/J9</f>
        <v>-2.6472534745201853E-3</v>
      </c>
    </row>
    <row r="18" spans="1:10" x14ac:dyDescent="0.25">
      <c r="C18" s="34" t="s">
        <v>16</v>
      </c>
      <c r="D18" s="35">
        <f t="shared" si="5"/>
        <v>-7.1286340103544399E-2</v>
      </c>
      <c r="E18" s="35">
        <f t="shared" si="5"/>
        <v>-6.1490125673249553E-2</v>
      </c>
      <c r="F18" s="35">
        <f t="shared" si="5"/>
        <v>-4.7666833918715505E-2</v>
      </c>
      <c r="G18" s="26"/>
      <c r="H18" s="35">
        <f t="shared" si="7"/>
        <v>-5.8855002675227391E-2</v>
      </c>
      <c r="I18" s="35">
        <f t="shared" si="7"/>
        <v>-5.2726183343319355E-2</v>
      </c>
      <c r="J18" s="35">
        <f t="shared" si="7"/>
        <v>-3.0244530244530245E-2</v>
      </c>
    </row>
    <row r="19" spans="1:10" x14ac:dyDescent="0.25">
      <c r="C19" s="34" t="s">
        <v>36</v>
      </c>
      <c r="D19" s="35">
        <f>(D$13-D11)/D11</f>
        <v>3.5984007107952021E-2</v>
      </c>
      <c r="E19" s="35">
        <f t="shared" ref="E19:J19" si="8">(E$13-E11)/E11</f>
        <v>3.6688150718889437E-2</v>
      </c>
      <c r="F19" s="35">
        <f t="shared" si="8"/>
        <v>6.449803701626472E-2</v>
      </c>
      <c r="G19" s="26"/>
      <c r="H19" s="35">
        <f t="shared" si="8"/>
        <v>5.7091346153846152E-2</v>
      </c>
      <c r="I19" s="35">
        <f t="shared" si="8"/>
        <v>5.3999999999999999E-2</v>
      </c>
      <c r="J19" s="35">
        <f t="shared" si="8"/>
        <v>6.2015503875968991E-2</v>
      </c>
    </row>
    <row r="20" spans="1:10" x14ac:dyDescent="0.25">
      <c r="C20" s="34" t="s">
        <v>35</v>
      </c>
      <c r="D20" s="35">
        <f t="shared" ref="D20:F20" si="9">(D$13-D12)/D12</f>
        <v>2.1486892995272885E-3</v>
      </c>
      <c r="E20" s="35">
        <f t="shared" si="9"/>
        <v>1.308139534883721E-2</v>
      </c>
      <c r="F20" s="35">
        <f t="shared" si="9"/>
        <v>2.4838012958963283E-2</v>
      </c>
      <c r="G20" s="26"/>
      <c r="H20" s="35">
        <f t="shared" ref="H20:J20" si="10">(H$13-H12)/H12</f>
        <v>2.0301624129930394E-2</v>
      </c>
      <c r="I20" s="35">
        <f t="shared" si="10"/>
        <v>1.80296200901481E-2</v>
      </c>
      <c r="J20" s="35">
        <f t="shared" si="10"/>
        <v>2.1002710027100271E-2</v>
      </c>
    </row>
    <row r="21" spans="1:10" x14ac:dyDescent="0.25">
      <c r="C21" s="26"/>
      <c r="D21" s="26"/>
      <c r="E21" s="26"/>
      <c r="F21" s="26"/>
      <c r="G21" s="26"/>
      <c r="H21" s="26"/>
      <c r="I21" s="26"/>
      <c r="J21" s="26"/>
    </row>
    <row r="22" spans="1:10" x14ac:dyDescent="0.25">
      <c r="C22" s="26"/>
      <c r="D22" s="26"/>
      <c r="E22" s="26"/>
      <c r="F22" s="26"/>
      <c r="G22" s="26"/>
      <c r="H22" s="26"/>
      <c r="I22" s="26"/>
      <c r="J22" s="26"/>
    </row>
    <row r="23" spans="1:10" ht="15.75" x14ac:dyDescent="0.25">
      <c r="B23" s="1" t="s">
        <v>11</v>
      </c>
      <c r="C23" s="37" t="s">
        <v>31</v>
      </c>
      <c r="D23" s="26"/>
      <c r="E23" s="26"/>
      <c r="F23" s="26"/>
      <c r="G23" s="26"/>
      <c r="H23" s="26"/>
      <c r="I23" s="26"/>
      <c r="J23" s="26"/>
    </row>
    <row r="24" spans="1:10" x14ac:dyDescent="0.25">
      <c r="C24" s="26"/>
      <c r="D24" s="26"/>
      <c r="E24" s="26"/>
      <c r="F24" s="26"/>
      <c r="G24" s="26"/>
      <c r="H24" s="26"/>
      <c r="I24" s="26"/>
      <c r="J24" s="26"/>
    </row>
    <row r="25" spans="1:10" x14ac:dyDescent="0.25">
      <c r="C25" s="26"/>
      <c r="D25" s="4" t="s">
        <v>3</v>
      </c>
      <c r="E25" s="4" t="s">
        <v>5</v>
      </c>
      <c r="F25" s="4" t="s">
        <v>6</v>
      </c>
      <c r="G25" s="26"/>
      <c r="H25" s="4" t="s">
        <v>5</v>
      </c>
      <c r="I25" s="4" t="s">
        <v>6</v>
      </c>
      <c r="J25" s="4" t="s">
        <v>7</v>
      </c>
    </row>
    <row r="26" spans="1:10" ht="45" x14ac:dyDescent="0.25">
      <c r="B26" s="6" t="s">
        <v>1</v>
      </c>
      <c r="C26" s="6" t="s">
        <v>10</v>
      </c>
      <c r="D26" s="5" t="s">
        <v>4</v>
      </c>
      <c r="E26" s="5" t="s">
        <v>4</v>
      </c>
      <c r="F26" s="5" t="s">
        <v>4</v>
      </c>
      <c r="G26" s="28"/>
      <c r="H26" s="5" t="s">
        <v>8</v>
      </c>
      <c r="I26" s="5" t="s">
        <v>8</v>
      </c>
      <c r="J26" s="5" t="s">
        <v>8</v>
      </c>
    </row>
    <row r="27" spans="1:10" x14ac:dyDescent="0.25">
      <c r="B27" s="18">
        <v>5</v>
      </c>
      <c r="C27" s="18">
        <v>2012</v>
      </c>
      <c r="D27" s="29">
        <v>1127</v>
      </c>
      <c r="E27" s="30"/>
      <c r="F27" s="30"/>
      <c r="G27" s="31"/>
      <c r="H27" s="29">
        <v>951</v>
      </c>
      <c r="I27" s="29">
        <v>819</v>
      </c>
      <c r="J27" s="30"/>
    </row>
    <row r="28" spans="1:10" x14ac:dyDescent="0.25">
      <c r="A28" s="93"/>
      <c r="B28" s="94"/>
      <c r="C28" s="27">
        <v>2013</v>
      </c>
      <c r="D28" s="95">
        <v>1132</v>
      </c>
      <c r="E28" s="32"/>
      <c r="F28" s="32"/>
      <c r="G28" s="31"/>
      <c r="H28" s="95">
        <v>958</v>
      </c>
      <c r="I28" s="95">
        <v>825</v>
      </c>
      <c r="J28" s="32"/>
    </row>
    <row r="29" spans="1:10" x14ac:dyDescent="0.25">
      <c r="B29" s="6"/>
      <c r="C29" s="18">
        <v>2014</v>
      </c>
      <c r="D29" s="29">
        <v>1223</v>
      </c>
      <c r="E29" s="49">
        <v>1040</v>
      </c>
      <c r="F29" s="49">
        <v>918</v>
      </c>
      <c r="G29" s="31"/>
      <c r="H29" s="29">
        <v>1030</v>
      </c>
      <c r="I29" s="29">
        <v>909</v>
      </c>
      <c r="J29" s="49">
        <v>800</v>
      </c>
    </row>
    <row r="30" spans="1:10" x14ac:dyDescent="0.25">
      <c r="B30" s="27">
        <v>1</v>
      </c>
      <c r="C30" s="27">
        <v>2015</v>
      </c>
      <c r="D30" s="33">
        <v>1232</v>
      </c>
      <c r="E30" s="33">
        <v>1111</v>
      </c>
      <c r="F30" s="33">
        <v>971</v>
      </c>
      <c r="G30" s="33"/>
      <c r="H30" s="33">
        <v>1069</v>
      </c>
      <c r="I30" s="33">
        <v>938</v>
      </c>
      <c r="J30" s="33">
        <v>825</v>
      </c>
    </row>
    <row r="31" spans="1:10" x14ac:dyDescent="0.25">
      <c r="B31" s="3">
        <v>2</v>
      </c>
      <c r="C31" s="3">
        <v>2016</v>
      </c>
      <c r="D31" s="31">
        <v>1216</v>
      </c>
      <c r="E31" s="31">
        <v>1101</v>
      </c>
      <c r="F31" s="31">
        <v>960</v>
      </c>
      <c r="G31" s="31"/>
      <c r="H31" s="31">
        <v>1056</v>
      </c>
      <c r="I31" s="31">
        <v>929</v>
      </c>
      <c r="J31" s="31">
        <v>818</v>
      </c>
    </row>
    <row r="32" spans="1:10" x14ac:dyDescent="0.25">
      <c r="B32" s="3">
        <v>3</v>
      </c>
      <c r="C32" s="3">
        <v>2017</v>
      </c>
      <c r="D32" s="31">
        <v>1228</v>
      </c>
      <c r="E32" s="31">
        <v>1108</v>
      </c>
      <c r="F32" s="31">
        <v>969</v>
      </c>
      <c r="G32" s="31"/>
      <c r="H32" s="31">
        <v>1068</v>
      </c>
      <c r="I32" s="31">
        <v>937</v>
      </c>
      <c r="J32" s="31">
        <v>826</v>
      </c>
    </row>
    <row r="33" spans="1:10" x14ac:dyDescent="0.25">
      <c r="B33" s="3">
        <v>4</v>
      </c>
      <c r="C33" s="3">
        <v>2018</v>
      </c>
      <c r="D33" s="31">
        <v>1237</v>
      </c>
      <c r="E33" s="31">
        <v>1143</v>
      </c>
      <c r="F33" s="31">
        <v>982</v>
      </c>
      <c r="G33" s="31"/>
      <c r="H33" s="31">
        <v>1107</v>
      </c>
      <c r="I33" s="31">
        <v>949</v>
      </c>
      <c r="J33" s="31">
        <v>839</v>
      </c>
    </row>
    <row r="34" spans="1:10" x14ac:dyDescent="0.25">
      <c r="C34" s="26"/>
      <c r="D34" s="26"/>
      <c r="E34" s="26"/>
      <c r="F34" s="26"/>
      <c r="G34" s="31"/>
      <c r="H34" s="26"/>
      <c r="I34" s="26"/>
      <c r="J34" s="26"/>
    </row>
    <row r="35" spans="1:10" x14ac:dyDescent="0.25">
      <c r="C35" s="34" t="s">
        <v>34</v>
      </c>
      <c r="D35" s="35">
        <f t="shared" ref="D35" si="11">(D$33-D27)/D27</f>
        <v>9.7604259094942331E-2</v>
      </c>
      <c r="E35" s="35"/>
      <c r="F35" s="35"/>
      <c r="G35" s="31"/>
      <c r="H35" s="35">
        <f t="shared" ref="H35:I35" si="12">(H$33-H27)/H27</f>
        <v>0.16403785488958991</v>
      </c>
      <c r="I35" s="35">
        <f t="shared" si="12"/>
        <v>0.15873015873015872</v>
      </c>
      <c r="J35" s="35"/>
    </row>
    <row r="36" spans="1:10" x14ac:dyDescent="0.25">
      <c r="C36" s="96" t="s">
        <v>33</v>
      </c>
      <c r="D36" s="97">
        <f t="shared" ref="D36" si="13">(D$33-D28)/D28</f>
        <v>9.2756183745583046E-2</v>
      </c>
      <c r="E36" s="97"/>
      <c r="F36" s="97"/>
      <c r="G36" s="99"/>
      <c r="H36" s="97">
        <f t="shared" ref="H36:I36" si="14">(H$33-H28)/H28</f>
        <v>0.15553235908141963</v>
      </c>
      <c r="I36" s="97">
        <f t="shared" si="14"/>
        <v>0.1503030303030303</v>
      </c>
      <c r="J36" s="97"/>
    </row>
    <row r="37" spans="1:10" x14ac:dyDescent="0.25">
      <c r="C37" s="34" t="s">
        <v>17</v>
      </c>
      <c r="D37" s="35">
        <f t="shared" ref="D37" si="15">(D$33-D29)/D29</f>
        <v>1.1447260834014717E-2</v>
      </c>
      <c r="E37" s="35"/>
      <c r="F37" s="35"/>
      <c r="G37" s="31"/>
      <c r="H37" s="35">
        <f t="shared" ref="H37:I37" si="16">(H$33-H29)/H29</f>
        <v>7.4757281553398058E-2</v>
      </c>
      <c r="I37" s="35">
        <f t="shared" si="16"/>
        <v>4.4004400440044007E-2</v>
      </c>
      <c r="J37" s="35"/>
    </row>
    <row r="38" spans="1:10" x14ac:dyDescent="0.25">
      <c r="C38" s="34" t="s">
        <v>16</v>
      </c>
      <c r="D38" s="35">
        <f t="shared" ref="D38:F38" si="17">(D$33-D30)/D30</f>
        <v>4.0584415584415581E-3</v>
      </c>
      <c r="E38" s="35">
        <f t="shared" si="17"/>
        <v>2.8802880288028802E-2</v>
      </c>
      <c r="F38" s="35">
        <f t="shared" si="17"/>
        <v>1.132852729145211E-2</v>
      </c>
      <c r="G38" s="31"/>
      <c r="H38" s="35">
        <f t="shared" ref="H38:J38" si="18">(H$33-H30)/H30</f>
        <v>3.5547240411599623E-2</v>
      </c>
      <c r="I38" s="35">
        <f t="shared" si="18"/>
        <v>1.1727078891257996E-2</v>
      </c>
      <c r="J38" s="35">
        <f t="shared" si="18"/>
        <v>1.6969696969696971E-2</v>
      </c>
    </row>
    <row r="39" spans="1:10" x14ac:dyDescent="0.25">
      <c r="C39" s="34" t="s">
        <v>36</v>
      </c>
      <c r="D39" s="35">
        <f t="shared" ref="D39:F39" si="19">(D$33-D31)/D31</f>
        <v>1.7269736842105265E-2</v>
      </c>
      <c r="E39" s="35">
        <f t="shared" si="19"/>
        <v>3.8147138964577658E-2</v>
      </c>
      <c r="F39" s="35">
        <f t="shared" si="19"/>
        <v>2.2916666666666665E-2</v>
      </c>
      <c r="G39" s="31"/>
      <c r="H39" s="35">
        <f t="shared" ref="H39:J39" si="20">(H$33-H31)/H31</f>
        <v>4.8295454545454544E-2</v>
      </c>
      <c r="I39" s="35">
        <f t="shared" si="20"/>
        <v>2.1528525296017224E-2</v>
      </c>
      <c r="J39" s="35">
        <f t="shared" si="20"/>
        <v>2.567237163814181E-2</v>
      </c>
    </row>
    <row r="40" spans="1:10" x14ac:dyDescent="0.25">
      <c r="C40" s="34" t="s">
        <v>35</v>
      </c>
      <c r="D40" s="35">
        <f>(D$33-D32)/D32</f>
        <v>7.3289902280130291E-3</v>
      </c>
      <c r="E40" s="35">
        <f t="shared" ref="E40:J40" si="21">(E$33-E32)/E32</f>
        <v>3.1588447653429601E-2</v>
      </c>
      <c r="F40" s="35">
        <f t="shared" si="21"/>
        <v>1.3415892672858616E-2</v>
      </c>
      <c r="G40" s="31"/>
      <c r="H40" s="35">
        <f t="shared" si="21"/>
        <v>3.6516853932584269E-2</v>
      </c>
      <c r="I40" s="35">
        <f t="shared" si="21"/>
        <v>1.2806830309498399E-2</v>
      </c>
      <c r="J40" s="35">
        <f t="shared" si="21"/>
        <v>1.5738498789346248E-2</v>
      </c>
    </row>
    <row r="41" spans="1:10" x14ac:dyDescent="0.25">
      <c r="C41" s="26"/>
      <c r="D41" s="26"/>
      <c r="E41" s="26"/>
      <c r="F41" s="26"/>
      <c r="G41" s="31"/>
      <c r="H41" s="26"/>
      <c r="I41" s="26"/>
      <c r="J41" s="26"/>
    </row>
    <row r="42" spans="1:10" ht="15.75" x14ac:dyDescent="0.25">
      <c r="B42" s="1" t="s">
        <v>11</v>
      </c>
      <c r="C42" s="37" t="s">
        <v>32</v>
      </c>
      <c r="D42" s="26"/>
      <c r="E42" s="26"/>
      <c r="F42" s="26"/>
      <c r="G42" s="26"/>
      <c r="H42" s="26"/>
      <c r="I42" s="26"/>
      <c r="J42" s="26"/>
    </row>
    <row r="43" spans="1:10" x14ac:dyDescent="0.25">
      <c r="C43" s="26"/>
      <c r="D43" s="26"/>
      <c r="E43" s="26"/>
      <c r="F43" s="26"/>
      <c r="G43" s="26"/>
      <c r="H43" s="26"/>
      <c r="I43" s="26"/>
      <c r="J43" s="26"/>
    </row>
    <row r="44" spans="1:10" x14ac:dyDescent="0.25">
      <c r="C44" s="26"/>
      <c r="D44" s="4" t="s">
        <v>3</v>
      </c>
      <c r="E44" s="4" t="s">
        <v>5</v>
      </c>
      <c r="F44" s="4" t="s">
        <v>6</v>
      </c>
      <c r="G44" s="26"/>
      <c r="H44" s="4" t="s">
        <v>5</v>
      </c>
      <c r="I44" s="4" t="s">
        <v>6</v>
      </c>
      <c r="J44" s="4" t="s">
        <v>7</v>
      </c>
    </row>
    <row r="45" spans="1:10" ht="45" x14ac:dyDescent="0.25">
      <c r="B45" s="6" t="s">
        <v>1</v>
      </c>
      <c r="C45" s="6" t="s">
        <v>10</v>
      </c>
      <c r="D45" s="5" t="s">
        <v>4</v>
      </c>
      <c r="E45" s="5" t="s">
        <v>4</v>
      </c>
      <c r="F45" s="5" t="s">
        <v>4</v>
      </c>
      <c r="G45" s="28"/>
      <c r="H45" s="5" t="s">
        <v>8</v>
      </c>
      <c r="I45" s="5" t="s">
        <v>8</v>
      </c>
      <c r="J45" s="5" t="s">
        <v>8</v>
      </c>
    </row>
    <row r="46" spans="1:10" x14ac:dyDescent="0.25">
      <c r="B46" s="6"/>
      <c r="C46" s="18">
        <v>2012</v>
      </c>
      <c r="D46" s="29">
        <f t="shared" ref="D46:F52" si="22">SUM(D7,D27)</f>
        <v>3647</v>
      </c>
      <c r="E46" s="30"/>
      <c r="F46" s="30"/>
      <c r="G46" s="31"/>
      <c r="H46" s="29">
        <f t="shared" ref="H46:J52" si="23">SUM(H7,H27)</f>
        <v>2777</v>
      </c>
      <c r="I46" s="29">
        <f t="shared" si="23"/>
        <v>2455</v>
      </c>
      <c r="J46" s="30"/>
    </row>
    <row r="47" spans="1:10" x14ac:dyDescent="0.25">
      <c r="A47" s="93"/>
      <c r="B47" s="94"/>
      <c r="C47" s="27">
        <v>2013</v>
      </c>
      <c r="D47" s="95">
        <f t="shared" si="22"/>
        <v>3597</v>
      </c>
      <c r="E47" s="32"/>
      <c r="F47" s="32"/>
      <c r="G47" s="31"/>
      <c r="H47" s="95">
        <f t="shared" si="23"/>
        <v>2762</v>
      </c>
      <c r="I47" s="95">
        <f t="shared" si="23"/>
        <v>2445</v>
      </c>
      <c r="J47" s="32"/>
    </row>
    <row r="48" spans="1:10" x14ac:dyDescent="0.25">
      <c r="B48" s="6"/>
      <c r="C48" s="18">
        <v>2014</v>
      </c>
      <c r="D48" s="29">
        <f t="shared" si="22"/>
        <v>3680</v>
      </c>
      <c r="E48" s="29">
        <f t="shared" si="22"/>
        <v>3232</v>
      </c>
      <c r="F48" s="29">
        <f t="shared" si="22"/>
        <v>2869</v>
      </c>
      <c r="G48" s="31"/>
      <c r="H48" s="29">
        <f t="shared" si="23"/>
        <v>2847</v>
      </c>
      <c r="I48" s="29">
        <f t="shared" si="23"/>
        <v>2558</v>
      </c>
      <c r="J48" s="29">
        <f t="shared" si="23"/>
        <v>2311</v>
      </c>
    </row>
    <row r="49" spans="2:10" x14ac:dyDescent="0.25">
      <c r="B49" s="27">
        <v>1</v>
      </c>
      <c r="C49" s="27">
        <v>2015</v>
      </c>
      <c r="D49" s="33">
        <f t="shared" si="22"/>
        <v>3743</v>
      </c>
      <c r="E49" s="33">
        <f t="shared" ref="E49:F52" si="24">SUM(E10,E30)</f>
        <v>3339</v>
      </c>
      <c r="F49" s="33">
        <f t="shared" si="24"/>
        <v>2964</v>
      </c>
      <c r="G49" s="33"/>
      <c r="H49" s="33">
        <f t="shared" si="23"/>
        <v>2938</v>
      </c>
      <c r="I49" s="33">
        <f t="shared" si="23"/>
        <v>2607</v>
      </c>
      <c r="J49" s="33">
        <f>SUM(J10,J30)</f>
        <v>2379</v>
      </c>
    </row>
    <row r="50" spans="2:10" x14ac:dyDescent="0.25">
      <c r="B50" s="3">
        <v>2</v>
      </c>
      <c r="C50" s="3">
        <v>2016</v>
      </c>
      <c r="D50" s="31">
        <f t="shared" si="22"/>
        <v>3467</v>
      </c>
      <c r="E50" s="31">
        <f t="shared" si="24"/>
        <v>3118</v>
      </c>
      <c r="F50" s="31">
        <f t="shared" si="24"/>
        <v>2743</v>
      </c>
      <c r="G50" s="31"/>
      <c r="H50" s="31">
        <f t="shared" si="23"/>
        <v>2720</v>
      </c>
      <c r="I50" s="31">
        <f t="shared" si="23"/>
        <v>2429</v>
      </c>
      <c r="J50" s="31">
        <f>SUM(J11,J31)</f>
        <v>2237</v>
      </c>
    </row>
    <row r="51" spans="2:10" x14ac:dyDescent="0.25">
      <c r="B51" s="3">
        <v>3</v>
      </c>
      <c r="C51" s="3">
        <v>2017</v>
      </c>
      <c r="D51" s="31">
        <f t="shared" si="22"/>
        <v>3555</v>
      </c>
      <c r="E51" s="31">
        <f t="shared" si="24"/>
        <v>3172</v>
      </c>
      <c r="F51" s="31">
        <f t="shared" si="24"/>
        <v>2821</v>
      </c>
      <c r="G51" s="31"/>
      <c r="H51" s="31">
        <f t="shared" si="23"/>
        <v>2792</v>
      </c>
      <c r="I51" s="31">
        <f t="shared" si="23"/>
        <v>2490</v>
      </c>
      <c r="J51" s="31">
        <f>SUM(J12,J32)</f>
        <v>2302</v>
      </c>
    </row>
    <row r="52" spans="2:10" x14ac:dyDescent="0.25">
      <c r="B52" s="3">
        <v>4</v>
      </c>
      <c r="C52" s="3">
        <v>2018</v>
      </c>
      <c r="D52" s="31">
        <f t="shared" si="22"/>
        <v>3569</v>
      </c>
      <c r="E52" s="31">
        <f t="shared" si="24"/>
        <v>3234</v>
      </c>
      <c r="F52" s="31">
        <f t="shared" si="24"/>
        <v>2880</v>
      </c>
      <c r="G52" s="31"/>
      <c r="H52" s="31">
        <f t="shared" si="23"/>
        <v>2866</v>
      </c>
      <c r="I52" s="31">
        <f t="shared" si="23"/>
        <v>2530</v>
      </c>
      <c r="J52" s="31">
        <f>SUM(J13,J33)</f>
        <v>2346</v>
      </c>
    </row>
    <row r="53" spans="2:10" x14ac:dyDescent="0.25">
      <c r="C53" s="26"/>
      <c r="D53" s="26"/>
      <c r="E53" s="26"/>
      <c r="F53" s="26"/>
      <c r="G53" s="31"/>
      <c r="H53" s="26"/>
      <c r="I53" s="26"/>
      <c r="J53" s="26"/>
    </row>
    <row r="54" spans="2:10" x14ac:dyDescent="0.25">
      <c r="C54" s="34" t="s">
        <v>34</v>
      </c>
      <c r="D54" s="35">
        <f t="shared" ref="D54" si="25">(D$52-D46)/D46</f>
        <v>-2.1387441732931178E-2</v>
      </c>
      <c r="E54" s="35"/>
      <c r="F54" s="35"/>
      <c r="G54" s="31"/>
      <c r="H54" s="35">
        <f t="shared" ref="H54:I54" si="26">(H$52-H46)/H46</f>
        <v>3.2048973712639539E-2</v>
      </c>
      <c r="I54" s="35">
        <f t="shared" si="26"/>
        <v>3.0549898167006109E-2</v>
      </c>
      <c r="J54" s="35"/>
    </row>
    <row r="55" spans="2:10" x14ac:dyDescent="0.25">
      <c r="C55" s="96" t="s">
        <v>33</v>
      </c>
      <c r="D55" s="97">
        <f t="shared" ref="D55" si="27">(D$52-D47)/D47</f>
        <v>-7.7842646649986099E-3</v>
      </c>
      <c r="E55" s="97"/>
      <c r="F55" s="97"/>
      <c r="G55" s="99"/>
      <c r="H55" s="97">
        <f t="shared" ref="H55:I55" si="28">(H$52-H47)/H47</f>
        <v>3.7653874004344681E-2</v>
      </c>
      <c r="I55" s="97">
        <f t="shared" si="28"/>
        <v>3.4764826175869123E-2</v>
      </c>
      <c r="J55" s="97"/>
    </row>
    <row r="56" spans="2:10" x14ac:dyDescent="0.25">
      <c r="C56" s="34" t="s">
        <v>17</v>
      </c>
      <c r="D56" s="35">
        <f t="shared" ref="D56" si="29">(D$52-D48)/D48</f>
        <v>-3.0163043478260869E-2</v>
      </c>
      <c r="E56" s="35">
        <f t="shared" ref="D56:F57" si="30">(E$52-E48)/E48</f>
        <v>6.1881188118811882E-4</v>
      </c>
      <c r="F56" s="35">
        <f t="shared" si="30"/>
        <v>3.8340885325897525E-3</v>
      </c>
      <c r="G56" s="31"/>
      <c r="H56" s="35">
        <f t="shared" ref="H56:J57" si="31">(H$52-H48)/H48</f>
        <v>6.6736916051984545E-3</v>
      </c>
      <c r="I56" s="35">
        <f t="shared" si="31"/>
        <v>-1.0946051602814699E-2</v>
      </c>
      <c r="J56" s="35">
        <f t="shared" si="31"/>
        <v>1.5144958892254435E-2</v>
      </c>
    </row>
    <row r="57" spans="2:10" x14ac:dyDescent="0.25">
      <c r="C57" s="34" t="s">
        <v>16</v>
      </c>
      <c r="D57" s="35">
        <f t="shared" si="30"/>
        <v>-4.6486775313919315E-2</v>
      </c>
      <c r="E57" s="35">
        <f t="shared" si="30"/>
        <v>-3.1446540880503145E-2</v>
      </c>
      <c r="F57" s="35">
        <f t="shared" si="30"/>
        <v>-2.8340080971659919E-2</v>
      </c>
      <c r="G57" s="31"/>
      <c r="H57" s="35">
        <f t="shared" si="31"/>
        <v>-2.4506466984343091E-2</v>
      </c>
      <c r="I57" s="35">
        <f t="shared" si="31"/>
        <v>-2.9535864978902954E-2</v>
      </c>
      <c r="J57" s="35">
        <f t="shared" si="31"/>
        <v>-1.3871374527112233E-2</v>
      </c>
    </row>
    <row r="58" spans="2:10" x14ac:dyDescent="0.25">
      <c r="C58" s="34" t="s">
        <v>36</v>
      </c>
      <c r="D58" s="35">
        <f t="shared" ref="D58:F58" si="32">(D$52-D50)/D50</f>
        <v>2.9420248053071821E-2</v>
      </c>
      <c r="E58" s="35">
        <f t="shared" si="32"/>
        <v>3.7203335471456059E-2</v>
      </c>
      <c r="F58" s="35">
        <f t="shared" si="32"/>
        <v>4.994531534815895E-2</v>
      </c>
      <c r="G58" s="31"/>
      <c r="H58" s="35">
        <f t="shared" ref="H58:J58" si="33">(H$52-H50)/H50</f>
        <v>5.3676470588235291E-2</v>
      </c>
      <c r="I58" s="35">
        <f t="shared" si="33"/>
        <v>4.1580897488678471E-2</v>
      </c>
      <c r="J58" s="35">
        <f t="shared" si="33"/>
        <v>4.8725972284309346E-2</v>
      </c>
    </row>
    <row r="59" spans="2:10" x14ac:dyDescent="0.25">
      <c r="C59" s="34" t="s">
        <v>35</v>
      </c>
      <c r="D59" s="35">
        <f>(D$52-D51)/D51</f>
        <v>3.9381153305203939E-3</v>
      </c>
      <c r="E59" s="35">
        <f t="shared" ref="E59:J59" si="34">(E$52-E51)/E51</f>
        <v>1.9546027742749054E-2</v>
      </c>
      <c r="F59" s="35">
        <f t="shared" si="34"/>
        <v>2.0914569301666075E-2</v>
      </c>
      <c r="G59" s="31"/>
      <c r="H59" s="35">
        <f t="shared" si="34"/>
        <v>2.650429799426934E-2</v>
      </c>
      <c r="I59" s="35">
        <f t="shared" si="34"/>
        <v>1.6064257028112448E-2</v>
      </c>
      <c r="J59" s="35">
        <f t="shared" si="34"/>
        <v>1.9113814074717638E-2</v>
      </c>
    </row>
    <row r="60" spans="2:10" x14ac:dyDescent="0.25">
      <c r="C60" s="26"/>
      <c r="D60" s="26"/>
      <c r="E60" s="26"/>
      <c r="F60" s="26"/>
      <c r="G60" s="31"/>
      <c r="H60" s="26"/>
      <c r="I60" s="26"/>
      <c r="J60" s="26"/>
    </row>
    <row r="63" spans="2:10" x14ac:dyDescent="0.25">
      <c r="B63" s="16" t="s">
        <v>14</v>
      </c>
      <c r="C63" s="8" t="s">
        <v>18</v>
      </c>
      <c r="D63" s="8"/>
      <c r="E63" s="8"/>
      <c r="F63" s="8"/>
      <c r="G63" s="8"/>
      <c r="H63" s="8"/>
      <c r="I63" s="8"/>
      <c r="J63" s="9"/>
    </row>
    <row r="64" spans="2:10" x14ac:dyDescent="0.25">
      <c r="B64" s="10" t="s">
        <v>20</v>
      </c>
      <c r="C64" s="11" t="s">
        <v>25</v>
      </c>
      <c r="D64" s="11"/>
      <c r="E64" s="11"/>
      <c r="F64" s="11"/>
      <c r="G64" s="11"/>
      <c r="H64" s="11"/>
      <c r="I64" s="11"/>
      <c r="J64" s="12"/>
    </row>
    <row r="65" spans="2:10" x14ac:dyDescent="0.25">
      <c r="B65" s="13" t="s">
        <v>15</v>
      </c>
      <c r="C65" s="14" t="s">
        <v>23</v>
      </c>
      <c r="D65" s="14"/>
      <c r="E65" s="14"/>
      <c r="F65" s="14"/>
      <c r="G65" s="14"/>
      <c r="H65" s="14"/>
      <c r="I65" s="14"/>
      <c r="J65" s="15"/>
    </row>
    <row r="66" spans="2:10" outlineLevel="1" x14ac:dyDescent="0.25">
      <c r="B66" s="42" t="s">
        <v>19</v>
      </c>
      <c r="C66" s="43" t="s">
        <v>24</v>
      </c>
      <c r="D66" s="43"/>
      <c r="E66" s="43"/>
      <c r="F66" s="43"/>
      <c r="G66" s="43"/>
      <c r="H66" s="43"/>
      <c r="I66" s="43"/>
      <c r="J66" s="44"/>
    </row>
    <row r="67" spans="2:10" outlineLevel="1" x14ac:dyDescent="0.25">
      <c r="B67" s="42" t="s">
        <v>37</v>
      </c>
      <c r="C67" s="43" t="s">
        <v>40</v>
      </c>
      <c r="D67" s="43"/>
      <c r="E67" s="43"/>
      <c r="F67" s="43"/>
      <c r="G67" s="43"/>
      <c r="H67" s="43"/>
      <c r="I67" s="43"/>
      <c r="J67" s="44"/>
    </row>
    <row r="68" spans="2:10" outlineLevel="1" x14ac:dyDescent="0.25">
      <c r="B68" s="42" t="s">
        <v>38</v>
      </c>
      <c r="C68" s="43" t="s">
        <v>40</v>
      </c>
      <c r="D68" s="43"/>
      <c r="E68" s="43"/>
      <c r="F68" s="43"/>
      <c r="G68" s="43"/>
      <c r="H68" s="43"/>
      <c r="I68" s="43"/>
      <c r="J68" s="44"/>
    </row>
    <row r="69" spans="2:10" outlineLevel="1" x14ac:dyDescent="0.25">
      <c r="B69" s="42" t="s">
        <v>39</v>
      </c>
      <c r="C69" s="43" t="s">
        <v>41</v>
      </c>
      <c r="D69" s="43"/>
      <c r="E69" s="43"/>
      <c r="F69" s="43"/>
      <c r="G69" s="43"/>
      <c r="H69" s="43"/>
      <c r="I69" s="43"/>
      <c r="J69" s="44"/>
    </row>
    <row r="70" spans="2:10" ht="30.75" customHeight="1" x14ac:dyDescent="0.25">
      <c r="B70" s="17" t="s">
        <v>21</v>
      </c>
      <c r="C70" s="85" t="s">
        <v>22</v>
      </c>
      <c r="D70" s="85"/>
      <c r="E70" s="85"/>
      <c r="F70" s="85"/>
      <c r="G70" s="85"/>
      <c r="H70" s="85"/>
      <c r="I70" s="85"/>
      <c r="J70" s="86"/>
    </row>
    <row r="71" spans="2:10" ht="31.5" customHeight="1" x14ac:dyDescent="0.25">
      <c r="B71" s="17" t="s">
        <v>26</v>
      </c>
      <c r="C71" s="85" t="s">
        <v>27</v>
      </c>
      <c r="D71" s="85"/>
      <c r="E71" s="85"/>
      <c r="F71" s="85"/>
      <c r="G71" s="85"/>
      <c r="H71" s="85"/>
      <c r="I71" s="85"/>
      <c r="J71" s="86"/>
    </row>
    <row r="72" spans="2:10" ht="31.5" customHeight="1" x14ac:dyDescent="0.25">
      <c r="B72" s="17" t="s">
        <v>28</v>
      </c>
      <c r="C72" s="85" t="s">
        <v>29</v>
      </c>
      <c r="D72" s="85"/>
      <c r="E72" s="85"/>
      <c r="F72" s="85"/>
      <c r="G72" s="85"/>
      <c r="H72" s="85"/>
      <c r="I72" s="85"/>
      <c r="J72" s="86"/>
    </row>
  </sheetData>
  <mergeCells count="3">
    <mergeCell ref="C70:J70"/>
    <mergeCell ref="C71:J71"/>
    <mergeCell ref="C72:J72"/>
  </mergeCells>
  <pageMargins left="0.7" right="0.7" top="0.75" bottom="0.75" header="0.3" footer="0.3"/>
  <pageSetup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56"/>
  <sheetViews>
    <sheetView topLeftCell="A46" zoomScale="90" zoomScaleNormal="90" workbookViewId="0">
      <selection activeCell="A55" sqref="A55:G79"/>
    </sheetView>
  </sheetViews>
  <sheetFormatPr defaultRowHeight="15" outlineLevelRow="1" x14ac:dyDescent="0.25"/>
  <cols>
    <col min="1" max="1" width="7.28515625" customWidth="1"/>
    <col min="2" max="2" width="12.28515625" customWidth="1"/>
    <col min="3" max="6" width="15.140625" customWidth="1"/>
    <col min="7" max="7" width="20.7109375" customWidth="1"/>
    <col min="8" max="10" width="15.140625" customWidth="1"/>
  </cols>
  <sheetData>
    <row r="1" spans="1:10" ht="21" x14ac:dyDescent="0.35">
      <c r="B1" s="2" t="s">
        <v>0</v>
      </c>
      <c r="C1" s="2"/>
    </row>
    <row r="2" spans="1:10" ht="21" x14ac:dyDescent="0.35">
      <c r="B2" s="51" t="s">
        <v>48</v>
      </c>
    </row>
    <row r="3" spans="1:10" ht="15.75" x14ac:dyDescent="0.25">
      <c r="B3" s="1" t="s">
        <v>2</v>
      </c>
      <c r="C3" s="1" t="s">
        <v>43</v>
      </c>
    </row>
    <row r="5" spans="1:10" x14ac:dyDescent="0.25">
      <c r="D5" s="4" t="s">
        <v>3</v>
      </c>
      <c r="E5" s="4" t="s">
        <v>5</v>
      </c>
      <c r="F5" s="4" t="s">
        <v>6</v>
      </c>
      <c r="H5" s="4" t="s">
        <v>5</v>
      </c>
      <c r="I5" s="4" t="s">
        <v>6</v>
      </c>
      <c r="J5" s="4" t="s">
        <v>7</v>
      </c>
    </row>
    <row r="6" spans="1:10" ht="45" x14ac:dyDescent="0.25">
      <c r="B6" s="6" t="s">
        <v>1</v>
      </c>
      <c r="C6" s="6" t="s">
        <v>10</v>
      </c>
      <c r="D6" s="5" t="s">
        <v>4</v>
      </c>
      <c r="E6" s="5" t="s">
        <v>4</v>
      </c>
      <c r="F6" s="5" t="s">
        <v>4</v>
      </c>
      <c r="H6" s="5" t="s">
        <v>8</v>
      </c>
      <c r="I6" s="5" t="s">
        <v>8</v>
      </c>
      <c r="J6" s="5" t="s">
        <v>8</v>
      </c>
    </row>
    <row r="7" spans="1:10" x14ac:dyDescent="0.25">
      <c r="B7" s="18">
        <v>5</v>
      </c>
      <c r="C7" s="18">
        <v>2012</v>
      </c>
      <c r="D7" s="48">
        <f>'Idaho (per acre)'!D7/'Idaho (per cwt) Field Run Yield'!D7</f>
        <v>530.52631578947364</v>
      </c>
      <c r="E7" s="45"/>
      <c r="F7" s="45"/>
      <c r="G7" s="46"/>
      <c r="H7" s="48">
        <f>'Idaho (per acre)'!H7/'Idaho (per cwt) Field Run Yield'!H7</f>
        <v>414.99999999999994</v>
      </c>
      <c r="I7" s="45"/>
      <c r="J7" s="45"/>
    </row>
    <row r="8" spans="1:10" x14ac:dyDescent="0.25">
      <c r="A8" s="94"/>
      <c r="B8" s="27">
        <v>6</v>
      </c>
      <c r="C8" s="27">
        <v>2013</v>
      </c>
      <c r="D8" s="48">
        <f>'Idaho (per acre)'!D8/'Idaho (per cwt) Field Run Yield'!D8</f>
        <v>530.10752688172045</v>
      </c>
      <c r="E8" s="47"/>
      <c r="F8" s="47"/>
      <c r="G8" s="46"/>
      <c r="H8" s="48">
        <f>'Idaho (per acre)'!H8/'Idaho (per cwt) Field Run Yield'!H8</f>
        <v>409.99999999999994</v>
      </c>
      <c r="I8" s="47"/>
      <c r="J8" s="47"/>
    </row>
    <row r="9" spans="1:10" x14ac:dyDescent="0.25">
      <c r="B9" s="18">
        <v>7</v>
      </c>
      <c r="C9" s="18">
        <v>2014</v>
      </c>
      <c r="D9" s="48">
        <f>'Idaho (per acre)'!D9/'Idaho (per cwt) Field Run Yield'!D9</f>
        <v>525</v>
      </c>
      <c r="E9" s="48">
        <f>'Idaho (per acre)'!E9/'Idaho (per cwt) Field Run Yield'!E9</f>
        <v>459.538784067086</v>
      </c>
      <c r="F9" s="48">
        <f>'Idaho (per acre)'!F9/'Idaho (per cwt) Field Run Yield'!F9</f>
        <v>415.10638297872339</v>
      </c>
      <c r="G9" s="52"/>
      <c r="H9" s="48">
        <f>'Idaho (per acre)'!H9/'Idaho (per cwt) Field Run Yield'!H9</f>
        <v>419.63048498845262</v>
      </c>
      <c r="I9" s="48">
        <f>'Idaho (per acre)'!I9/'Idaho (per cwt) Field Run Yield'!I9</f>
        <v>379.95391705069125</v>
      </c>
      <c r="J9" s="48">
        <f>'Idaho (per acre)'!J9/'Idaho (per cwt) Field Run Yield'!J9</f>
        <v>354.69483568075117</v>
      </c>
    </row>
    <row r="10" spans="1:10" x14ac:dyDescent="0.25">
      <c r="B10" s="27">
        <v>1</v>
      </c>
      <c r="C10" s="27">
        <v>2015</v>
      </c>
      <c r="D10" s="48">
        <f>'Idaho (per acre)'!D10/'Idaho (per cwt) Field Run Yield'!D10</f>
        <v>514.54918032786884</v>
      </c>
      <c r="E10" s="48">
        <f>'Idaho (per acre)'!E10/'Idaho (per cwt) Field Run Yield'!E10</f>
        <v>470.042194092827</v>
      </c>
      <c r="F10" s="48">
        <f>'Idaho (per acre)'!F10/'Idaho (per cwt) Field Run Yield'!F10</f>
        <v>424.94669509594877</v>
      </c>
      <c r="G10" s="48"/>
      <c r="H10" s="48">
        <f>'Idaho (per acre)'!H10/'Idaho (per cwt) Field Run Yield'!H10</f>
        <v>424.77272727272725</v>
      </c>
      <c r="I10" s="48">
        <f>'Idaho (per acre)'!I10/'Idaho (per cwt) Field Run Yield'!I10</f>
        <v>384.56221198156686</v>
      </c>
      <c r="J10" s="48">
        <f>'Idaho (per acre)'!J10/'Idaho (per cwt) Field Run Yield'!J10</f>
        <v>359.72222222222217</v>
      </c>
    </row>
    <row r="11" spans="1:10" x14ac:dyDescent="0.25">
      <c r="B11" s="27">
        <v>2</v>
      </c>
      <c r="C11" s="3">
        <v>2016</v>
      </c>
      <c r="D11" s="48">
        <f>'Idaho (per acre)'!D11/'Idaho (per cwt) Field Run Yield'!D11</f>
        <v>504.70852017937221</v>
      </c>
      <c r="E11" s="48">
        <f>'Idaho (per acre)'!E11/'Idaho (per cwt) Field Run Yield'!E11</f>
        <v>474.58823529411762</v>
      </c>
      <c r="F11" s="48">
        <f>'Idaho (per acre)'!F11/'Idaho (per cwt) Field Run Yield'!F11</f>
        <v>419.52941176470586</v>
      </c>
      <c r="G11" s="46"/>
      <c r="H11" s="48">
        <f>'Idaho (per acre)'!H11/'Idaho (per cwt) Field Run Yield'!H11</f>
        <v>429.97416020671835</v>
      </c>
      <c r="I11" s="48">
        <f>'Idaho (per acre)'!I11/'Idaho (per cwt) Field Run Yield'!I11</f>
        <v>379.74683544303798</v>
      </c>
      <c r="J11" s="48">
        <f>'Idaho (per acre)'!J11/'Idaho (per cwt) Field Run Yield'!J11</f>
        <v>360.15228426395942</v>
      </c>
    </row>
    <row r="12" spans="1:10" x14ac:dyDescent="0.25">
      <c r="B12" s="3">
        <v>3</v>
      </c>
      <c r="C12" s="3">
        <v>2017</v>
      </c>
      <c r="D12" s="48">
        <f>'Idaho (per acre)'!D12/'Idaho (per cwt) Field Run Yield'!D12</f>
        <v>500.43010752688167</v>
      </c>
      <c r="E12" s="48">
        <f>'Idaho (per acre)'!E12/'Idaho (per cwt) Field Run Yield'!E12</f>
        <v>464.86486486486484</v>
      </c>
      <c r="F12" s="48">
        <f>'Idaho (per acre)'!F12/'Idaho (per cwt) Field Run Yield'!F12</f>
        <v>419.95464852607711</v>
      </c>
      <c r="G12" s="46"/>
      <c r="H12" s="48">
        <f>'Idaho (per acre)'!H12/'Idaho (per cwt) Field Run Yield'!H12</f>
        <v>420.48780487804879</v>
      </c>
      <c r="I12" s="48">
        <f>'Idaho (per acre)'!I12/'Idaho (per cwt) Field Run Yield'!I12</f>
        <v>379.70660146699265</v>
      </c>
      <c r="J12" s="48">
        <f>'Idaho (per acre)'!J12/'Idaho (per cwt) Field Run Yield'!J12</f>
        <v>365.34653465346537</v>
      </c>
    </row>
    <row r="13" spans="1:10" x14ac:dyDescent="0.25">
      <c r="B13" s="3">
        <v>4</v>
      </c>
      <c r="C13" s="3">
        <v>2018</v>
      </c>
      <c r="D13" s="48">
        <f>'Idaho (per acre)'!D13/'Idaho (per cwt) Field Run Yield'!D13</f>
        <v>504.76190476190476</v>
      </c>
      <c r="E13" s="48">
        <f>'Idaho (per acre)'!E13/'Idaho (per cwt) Field Run Yield'!E13</f>
        <v>469.88764044943821</v>
      </c>
      <c r="F13" s="48">
        <f>'Idaho (per acre)'!F13/'Idaho (per cwt) Field Run Yield'!F13</f>
        <v>419.9115044247788</v>
      </c>
      <c r="G13" s="46"/>
      <c r="H13" s="48">
        <f>'Idaho (per acre)'!H13/'Idaho (per cwt) Field Run Yield'!H13</f>
        <v>419.80906921241046</v>
      </c>
      <c r="I13" s="48">
        <f>'Idaho (per acre)'!I13/'Idaho (per cwt) Field Run Yield'!I13</f>
        <v>384.67153284671531</v>
      </c>
      <c r="J13" s="48">
        <f>'Idaho (per acre)'!J13/'Idaho (per cwt) Field Run Yield'!J13</f>
        <v>364.89104116222762</v>
      </c>
    </row>
    <row r="14" spans="1:10" x14ac:dyDescent="0.25">
      <c r="C14" s="26"/>
      <c r="D14" s="26"/>
      <c r="E14" s="26"/>
      <c r="F14" s="26"/>
      <c r="G14" s="26"/>
      <c r="H14" s="26"/>
      <c r="I14" s="26"/>
      <c r="J14" s="26"/>
    </row>
    <row r="15" spans="1:10" x14ac:dyDescent="0.25">
      <c r="C15" s="34" t="s">
        <v>34</v>
      </c>
      <c r="D15" s="35">
        <f t="shared" ref="D15" si="0">(D$13-D7)/D7</f>
        <v>-4.8563869992441354E-2</v>
      </c>
      <c r="E15" s="36"/>
      <c r="F15" s="36"/>
      <c r="G15" s="26"/>
      <c r="H15" s="35">
        <f t="shared" ref="H15:H16" si="1">(H$13-H7)/H7</f>
        <v>1.1588118584121737E-2</v>
      </c>
      <c r="I15" s="36"/>
      <c r="J15" s="36"/>
    </row>
    <row r="16" spans="1:10" x14ac:dyDescent="0.25">
      <c r="C16" s="96" t="s">
        <v>33</v>
      </c>
      <c r="D16" s="97">
        <f t="shared" ref="D16" si="2">(D$13-D8)/D8</f>
        <v>-4.781222833961174E-2</v>
      </c>
      <c r="E16" s="98"/>
      <c r="F16" s="98"/>
      <c r="G16" s="100"/>
      <c r="H16" s="97">
        <f t="shared" si="1"/>
        <v>2.3924559054659809E-2</v>
      </c>
      <c r="I16" s="98"/>
      <c r="J16" s="98"/>
    </row>
    <row r="17" spans="2:10" x14ac:dyDescent="0.25">
      <c r="C17" s="34" t="s">
        <v>17</v>
      </c>
      <c r="D17" s="35">
        <f t="shared" ref="D17:E17" si="3">(D$13-D9)/D9</f>
        <v>-3.8548752834467126E-2</v>
      </c>
      <c r="E17" s="35">
        <f t="shared" si="3"/>
        <v>2.2520093496268264E-2</v>
      </c>
      <c r="F17" s="35">
        <f t="shared" ref="F17:F19" si="4">(F$13-F9)/F9</f>
        <v>1.1575638542522E-2</v>
      </c>
      <c r="G17" s="26"/>
      <c r="H17" s="35">
        <f t="shared" ref="H17:J17" si="5">(H$13-H9)/H9</f>
        <v>4.255749530750983E-4</v>
      </c>
      <c r="I17" s="35">
        <f t="shared" si="5"/>
        <v>1.2416284144781343E-2</v>
      </c>
      <c r="J17" s="35">
        <f t="shared" si="5"/>
        <v>2.8746416512964723E-2</v>
      </c>
    </row>
    <row r="18" spans="2:10" x14ac:dyDescent="0.25">
      <c r="C18" s="34" t="s">
        <v>16</v>
      </c>
      <c r="D18" s="35">
        <f t="shared" ref="D18:E18" si="6">(D$13-D10)/D10</f>
        <v>-1.9021069200280651E-2</v>
      </c>
      <c r="E18" s="35">
        <f t="shared" si="6"/>
        <v>-3.2880802049501192E-4</v>
      </c>
      <c r="F18" s="35">
        <f t="shared" si="4"/>
        <v>-1.184899360149883E-2</v>
      </c>
      <c r="G18" s="26"/>
      <c r="H18" s="35">
        <f t="shared" ref="H18:J18" si="7">(H$13-H10)/H10</f>
        <v>-1.1685444336754345E-2</v>
      </c>
      <c r="I18" s="35">
        <f t="shared" si="7"/>
        <v>2.8427354987672958E-4</v>
      </c>
      <c r="J18" s="35">
        <f t="shared" si="7"/>
        <v>1.4368917516617473E-2</v>
      </c>
    </row>
    <row r="19" spans="2:10" x14ac:dyDescent="0.25">
      <c r="C19" s="34" t="s">
        <v>36</v>
      </c>
      <c r="D19" s="35">
        <f t="shared" ref="D19:E19" si="8">(D$13-D11)/D11</f>
        <v>1.0577309555537431E-4</v>
      </c>
      <c r="E19" s="35">
        <f t="shared" si="8"/>
        <v>-9.9045751561167641E-3</v>
      </c>
      <c r="F19" s="35">
        <f t="shared" si="4"/>
        <v>9.1076489361189249E-4</v>
      </c>
      <c r="G19" s="26"/>
      <c r="H19" s="35">
        <f t="shared" ref="H19:J19" si="9">(H$13-H11)/H11</f>
        <v>-2.3641167156232889E-2</v>
      </c>
      <c r="I19" s="35">
        <f t="shared" si="9"/>
        <v>1.2968369829683631E-2</v>
      </c>
      <c r="J19" s="35">
        <f t="shared" si="9"/>
        <v>1.3157647765452243E-2</v>
      </c>
    </row>
    <row r="20" spans="2:10" x14ac:dyDescent="0.25">
      <c r="C20" s="34" t="s">
        <v>35</v>
      </c>
      <c r="D20" s="35">
        <f t="shared" ref="D20:E20" si="10">(D$13-D12)/D12</f>
        <v>8.6561483209528865E-3</v>
      </c>
      <c r="E20" s="35">
        <f t="shared" si="10"/>
        <v>1.0804807943558987E-2</v>
      </c>
      <c r="F20" s="35">
        <f t="shared" ref="F20" si="11">(F$13-F12)/F12</f>
        <v>-1.0273514402027389E-4</v>
      </c>
      <c r="G20" s="26"/>
      <c r="H20" s="35">
        <f t="shared" ref="H20:J20" si="12">(H$13-H12)/H12</f>
        <v>-1.6141625458916155E-3</v>
      </c>
      <c r="I20" s="35">
        <f t="shared" si="12"/>
        <v>1.3075704663918653E-2</v>
      </c>
      <c r="J20" s="35">
        <f t="shared" si="12"/>
        <v>-1.2467437023038581E-3</v>
      </c>
    </row>
    <row r="21" spans="2:10" x14ac:dyDescent="0.25">
      <c r="C21" s="26"/>
      <c r="D21" s="26"/>
      <c r="E21" s="26"/>
      <c r="F21" s="26"/>
      <c r="G21" s="26"/>
      <c r="H21" s="26"/>
      <c r="I21" s="26"/>
      <c r="J21" s="26"/>
    </row>
    <row r="22" spans="2:10" x14ac:dyDescent="0.25">
      <c r="C22" s="26"/>
      <c r="D22" s="26"/>
      <c r="E22" s="26"/>
      <c r="F22" s="26"/>
      <c r="G22" s="26"/>
      <c r="H22" s="26"/>
      <c r="I22" s="26"/>
      <c r="J22" s="26"/>
    </row>
    <row r="23" spans="2:10" ht="21" x14ac:dyDescent="0.35">
      <c r="B23" s="51" t="s">
        <v>44</v>
      </c>
      <c r="C23" s="26"/>
      <c r="D23" s="26"/>
      <c r="E23" s="26"/>
      <c r="F23" s="26"/>
      <c r="G23" s="26"/>
      <c r="H23" s="26"/>
      <c r="I23" s="26"/>
      <c r="J23" s="26"/>
    </row>
    <row r="24" spans="2:10" ht="15.75" x14ac:dyDescent="0.25">
      <c r="B24" s="1" t="s">
        <v>11</v>
      </c>
      <c r="C24" s="1" t="s">
        <v>47</v>
      </c>
      <c r="D24" s="26"/>
      <c r="E24" s="26"/>
      <c r="F24" s="26"/>
      <c r="G24" s="26"/>
      <c r="H24" s="26"/>
      <c r="I24" s="26"/>
      <c r="J24" s="26"/>
    </row>
    <row r="25" spans="2:10" x14ac:dyDescent="0.25">
      <c r="C25" s="26"/>
      <c r="D25" s="26"/>
      <c r="E25" s="26"/>
      <c r="F25" s="26"/>
      <c r="G25" s="26"/>
      <c r="H25" s="26"/>
      <c r="I25" s="26"/>
      <c r="J25" s="26"/>
    </row>
    <row r="26" spans="2:10" x14ac:dyDescent="0.25">
      <c r="D26" s="4" t="s">
        <v>3</v>
      </c>
      <c r="E26" s="4" t="s">
        <v>5</v>
      </c>
      <c r="F26" s="4" t="s">
        <v>6</v>
      </c>
      <c r="H26" s="4" t="s">
        <v>5</v>
      </c>
      <c r="I26" s="4" t="s">
        <v>6</v>
      </c>
      <c r="J26" s="4" t="s">
        <v>7</v>
      </c>
    </row>
    <row r="27" spans="2:10" ht="45" x14ac:dyDescent="0.25">
      <c r="B27" s="5" t="s">
        <v>46</v>
      </c>
      <c r="C27" s="6" t="s">
        <v>10</v>
      </c>
      <c r="D27" s="5" t="s">
        <v>4</v>
      </c>
      <c r="E27" s="5" t="s">
        <v>4</v>
      </c>
      <c r="F27" s="5" t="s">
        <v>4</v>
      </c>
      <c r="H27" s="5" t="s">
        <v>8</v>
      </c>
      <c r="I27" s="5" t="s">
        <v>8</v>
      </c>
      <c r="J27" s="5" t="s">
        <v>8</v>
      </c>
    </row>
    <row r="28" spans="2:10" x14ac:dyDescent="0.25">
      <c r="B28" s="101">
        <v>0.95</v>
      </c>
      <c r="C28" s="18">
        <v>2012</v>
      </c>
      <c r="D28" s="48">
        <f>D7*$B28</f>
        <v>503.99999999999994</v>
      </c>
      <c r="E28" s="54">
        <f t="shared" ref="E28:F28" si="13">E7*$B28</f>
        <v>0</v>
      </c>
      <c r="F28" s="54">
        <f t="shared" si="13"/>
        <v>0</v>
      </c>
      <c r="G28" s="46"/>
      <c r="H28" s="48">
        <f>H7*$B28</f>
        <v>394.24999999999994</v>
      </c>
      <c r="I28" s="54">
        <f t="shared" ref="I28:J28" si="14">I7*$B28</f>
        <v>0</v>
      </c>
      <c r="J28" s="54">
        <f t="shared" si="14"/>
        <v>0</v>
      </c>
    </row>
    <row r="29" spans="2:10" x14ac:dyDescent="0.25">
      <c r="B29" s="101">
        <v>0.95</v>
      </c>
      <c r="C29" s="27">
        <v>2013</v>
      </c>
      <c r="D29" s="48">
        <f t="shared" ref="D29:F34" si="15">D8*$B29</f>
        <v>503.60215053763437</v>
      </c>
      <c r="E29" s="54">
        <f t="shared" si="15"/>
        <v>0</v>
      </c>
      <c r="F29" s="54">
        <f t="shared" si="15"/>
        <v>0</v>
      </c>
      <c r="G29" s="46"/>
      <c r="H29" s="48">
        <f t="shared" ref="H29:J29" si="16">H8*$B29</f>
        <v>389.49999999999994</v>
      </c>
      <c r="I29" s="54">
        <f t="shared" si="16"/>
        <v>0</v>
      </c>
      <c r="J29" s="54">
        <f t="shared" si="16"/>
        <v>0</v>
      </c>
    </row>
    <row r="30" spans="2:10" x14ac:dyDescent="0.25">
      <c r="B30" s="101">
        <v>0.95</v>
      </c>
      <c r="C30" s="18">
        <v>2014</v>
      </c>
      <c r="D30" s="48">
        <f t="shared" si="15"/>
        <v>498.75</v>
      </c>
      <c r="E30" s="48">
        <f t="shared" si="15"/>
        <v>436.56184486373166</v>
      </c>
      <c r="F30" s="48">
        <f t="shared" si="15"/>
        <v>394.35106382978722</v>
      </c>
      <c r="G30" s="52"/>
      <c r="H30" s="48">
        <f t="shared" ref="H30:J30" si="17">H9*$B30</f>
        <v>398.64896073902997</v>
      </c>
      <c r="I30" s="48">
        <f t="shared" si="17"/>
        <v>360.95622119815664</v>
      </c>
      <c r="J30" s="48">
        <f t="shared" si="17"/>
        <v>336.9600938967136</v>
      </c>
    </row>
    <row r="31" spans="2:10" x14ac:dyDescent="0.25">
      <c r="B31" s="101">
        <v>0.95</v>
      </c>
      <c r="C31" s="27">
        <v>2015</v>
      </c>
      <c r="D31" s="48">
        <f t="shared" si="15"/>
        <v>488.82172131147536</v>
      </c>
      <c r="E31" s="48">
        <f t="shared" si="15"/>
        <v>446.54008438818562</v>
      </c>
      <c r="F31" s="48">
        <f t="shared" si="15"/>
        <v>403.6993603411513</v>
      </c>
      <c r="G31" s="48"/>
      <c r="H31" s="48">
        <f t="shared" ref="H31:J31" si="18">H10*$B31</f>
        <v>403.53409090909088</v>
      </c>
      <c r="I31" s="48">
        <f t="shared" si="18"/>
        <v>365.33410138248848</v>
      </c>
      <c r="J31" s="48">
        <f t="shared" si="18"/>
        <v>341.73611111111103</v>
      </c>
    </row>
    <row r="32" spans="2:10" x14ac:dyDescent="0.25">
      <c r="B32" s="101">
        <v>0.95</v>
      </c>
      <c r="C32" s="3">
        <v>2016</v>
      </c>
      <c r="D32" s="48">
        <f t="shared" si="15"/>
        <v>479.47309417040356</v>
      </c>
      <c r="E32" s="48">
        <f t="shared" si="15"/>
        <v>450.85882352941172</v>
      </c>
      <c r="F32" s="48">
        <f t="shared" si="15"/>
        <v>398.55294117647054</v>
      </c>
      <c r="G32" s="46"/>
      <c r="H32" s="48">
        <f t="shared" ref="H32:J32" si="19">H11*$B32</f>
        <v>408.47545219638243</v>
      </c>
      <c r="I32" s="48">
        <f t="shared" si="19"/>
        <v>360.75949367088606</v>
      </c>
      <c r="J32" s="48">
        <f t="shared" si="19"/>
        <v>342.14467005076142</v>
      </c>
    </row>
    <row r="33" spans="2:10" x14ac:dyDescent="0.25">
      <c r="B33" s="101">
        <v>0.9</v>
      </c>
      <c r="C33" s="3">
        <v>2017</v>
      </c>
      <c r="D33" s="48">
        <f t="shared" si="15"/>
        <v>450.38709677419354</v>
      </c>
      <c r="E33" s="48">
        <f t="shared" si="15"/>
        <v>418.37837837837839</v>
      </c>
      <c r="F33" s="48">
        <f t="shared" si="15"/>
        <v>377.9591836734694</v>
      </c>
      <c r="G33" s="46"/>
      <c r="H33" s="48">
        <f t="shared" ref="H33:J33" si="20">H12*$B33</f>
        <v>378.4390243902439</v>
      </c>
      <c r="I33" s="48">
        <f t="shared" si="20"/>
        <v>341.73594132029342</v>
      </c>
      <c r="J33" s="48">
        <f t="shared" si="20"/>
        <v>328.81188118811883</v>
      </c>
    </row>
    <row r="34" spans="2:10" x14ac:dyDescent="0.25">
      <c r="B34" s="101">
        <v>0.9</v>
      </c>
      <c r="C34" s="3">
        <v>2018</v>
      </c>
      <c r="D34" s="48">
        <f t="shared" si="15"/>
        <v>454.28571428571428</v>
      </c>
      <c r="E34" s="48">
        <f t="shared" si="15"/>
        <v>422.89887640449439</v>
      </c>
      <c r="F34" s="48">
        <f t="shared" si="15"/>
        <v>377.92035398230092</v>
      </c>
      <c r="G34" s="46"/>
      <c r="H34" s="48">
        <f t="shared" ref="H34:J34" si="21">H13*$B34</f>
        <v>377.82816229116941</v>
      </c>
      <c r="I34" s="48">
        <f t="shared" si="21"/>
        <v>346.20437956204381</v>
      </c>
      <c r="J34" s="48">
        <f t="shared" si="21"/>
        <v>328.40193704600489</v>
      </c>
    </row>
    <row r="35" spans="2:10" x14ac:dyDescent="0.25">
      <c r="C35" s="26"/>
      <c r="D35" s="26"/>
      <c r="E35" s="26"/>
      <c r="F35" s="26"/>
      <c r="G35" s="26"/>
      <c r="H35" s="26"/>
      <c r="I35" s="26"/>
      <c r="J35" s="26"/>
    </row>
    <row r="36" spans="2:10" x14ac:dyDescent="0.25">
      <c r="C36" s="34" t="s">
        <v>34</v>
      </c>
      <c r="D36" s="35">
        <f t="shared" ref="D36" si="22">(D$34-D28)/D28</f>
        <v>-9.863945578231284E-2</v>
      </c>
      <c r="E36" s="36"/>
      <c r="F36" s="36"/>
      <c r="G36" s="26"/>
      <c r="H36" s="35">
        <f t="shared" ref="H36:H37" si="23">(H$34-H28)/H28</f>
        <v>-4.1653361341358379E-2</v>
      </c>
      <c r="I36" s="36"/>
      <c r="J36" s="36"/>
    </row>
    <row r="37" spans="2:10" x14ac:dyDescent="0.25">
      <c r="C37" s="96" t="s">
        <v>33</v>
      </c>
      <c r="D37" s="97">
        <f t="shared" ref="D37" si="24">(D$34-D29)/D29</f>
        <v>-9.7927374216474197E-2</v>
      </c>
      <c r="E37" s="98"/>
      <c r="F37" s="98"/>
      <c r="G37" s="100"/>
      <c r="H37" s="97">
        <f t="shared" si="23"/>
        <v>-2.996620721137494E-2</v>
      </c>
      <c r="I37" s="98"/>
      <c r="J37" s="98"/>
    </row>
    <row r="38" spans="2:10" x14ac:dyDescent="0.25">
      <c r="C38" s="34" t="s">
        <v>17</v>
      </c>
      <c r="D38" s="35">
        <f t="shared" ref="D38:F40" si="25">(D$34-D30)/D30</f>
        <v>-8.9151450053705714E-2</v>
      </c>
      <c r="E38" s="35">
        <f t="shared" si="25"/>
        <v>-3.1296753529851042E-2</v>
      </c>
      <c r="F38" s="35">
        <f t="shared" si="25"/>
        <v>-4.1665184538663358E-2</v>
      </c>
      <c r="G38" s="26"/>
      <c r="H38" s="35">
        <f t="shared" ref="H38:J38" si="26">(H$34-H30)/H30</f>
        <v>-5.2228402676034104E-2</v>
      </c>
      <c r="I38" s="35">
        <f t="shared" si="26"/>
        <v>-4.0868783441785891E-2</v>
      </c>
      <c r="J38" s="35">
        <f t="shared" si="26"/>
        <v>-2.5398131724559628E-2</v>
      </c>
    </row>
    <row r="39" spans="2:10" x14ac:dyDescent="0.25">
      <c r="C39" s="34" t="s">
        <v>16</v>
      </c>
      <c r="D39" s="35">
        <f t="shared" si="25"/>
        <v>-7.0651539242371081E-2</v>
      </c>
      <c r="E39" s="35">
        <f t="shared" si="25"/>
        <v>-5.2943081282574148E-2</v>
      </c>
      <c r="F39" s="35">
        <f t="shared" si="25"/>
        <v>-6.3856941306683027E-2</v>
      </c>
      <c r="G39" s="26"/>
      <c r="H39" s="35">
        <f t="shared" ref="H39:J39" si="27">(H$34-H31)/H31</f>
        <v>-6.3701999897977798E-2</v>
      </c>
      <c r="I39" s="35">
        <f t="shared" si="27"/>
        <v>-5.2362267163274495E-2</v>
      </c>
      <c r="J39" s="35">
        <f t="shared" si="27"/>
        <v>-3.9018920247414844E-2</v>
      </c>
    </row>
    <row r="40" spans="2:10" x14ac:dyDescent="0.25">
      <c r="C40" s="34" t="s">
        <v>36</v>
      </c>
      <c r="D40" s="35">
        <f t="shared" si="25"/>
        <v>-5.2531372856842194E-2</v>
      </c>
      <c r="E40" s="35">
        <f t="shared" si="25"/>
        <v>-6.2014860674215841E-2</v>
      </c>
      <c r="F40" s="35">
        <f t="shared" si="25"/>
        <v>-5.1768749048157085E-2</v>
      </c>
      <c r="G40" s="26"/>
      <c r="H40" s="35">
        <f t="shared" ref="H40:J40" si="28">(H$34-H32)/H32</f>
        <v>-7.502847414801013E-2</v>
      </c>
      <c r="I40" s="35">
        <f t="shared" si="28"/>
        <v>-4.0345754898194301E-2</v>
      </c>
      <c r="J40" s="35">
        <f t="shared" si="28"/>
        <v>-4.0166438959045085E-2</v>
      </c>
    </row>
    <row r="41" spans="2:10" x14ac:dyDescent="0.25">
      <c r="C41" s="34" t="s">
        <v>35</v>
      </c>
      <c r="D41" s="35">
        <f t="shared" ref="D41:E41" si="29">(D$34-D33)/D33</f>
        <v>8.6561483209527963E-3</v>
      </c>
      <c r="E41" s="35">
        <f t="shared" si="29"/>
        <v>1.0804807943558918E-2</v>
      </c>
      <c r="F41" s="35">
        <f>(F$34-F33)/F33</f>
        <v>-1.0273514402025885E-4</v>
      </c>
      <c r="G41" s="26"/>
      <c r="H41" s="35">
        <f t="shared" ref="H41:I41" si="30">(H$34-H33)/H33</f>
        <v>-1.6141625458916155E-3</v>
      </c>
      <c r="I41" s="35">
        <f t="shared" si="30"/>
        <v>1.3075704663918651E-2</v>
      </c>
      <c r="J41" s="35">
        <f>(J$34-J33)/J33</f>
        <v>-1.2467437023037716E-3</v>
      </c>
    </row>
    <row r="42" spans="2:10" x14ac:dyDescent="0.25">
      <c r="C42" s="26"/>
      <c r="D42" s="26"/>
      <c r="E42" s="26"/>
      <c r="F42" s="26"/>
      <c r="G42" s="26"/>
      <c r="H42" s="26"/>
      <c r="I42" s="26"/>
      <c r="J42" s="26"/>
    </row>
    <row r="43" spans="2:10" x14ac:dyDescent="0.25">
      <c r="C43" s="26"/>
      <c r="D43" s="26"/>
      <c r="E43" s="26"/>
      <c r="F43" s="26"/>
      <c r="G43" s="26"/>
      <c r="H43" s="26"/>
      <c r="I43" s="26"/>
      <c r="J43" s="26"/>
    </row>
    <row r="45" spans="2:10" x14ac:dyDescent="0.25">
      <c r="B45" s="16" t="s">
        <v>14</v>
      </c>
      <c r="C45" s="8" t="s">
        <v>18</v>
      </c>
      <c r="D45" s="8"/>
      <c r="E45" s="8"/>
      <c r="F45" s="8"/>
      <c r="G45" s="8"/>
      <c r="H45" s="8"/>
      <c r="I45" s="8"/>
      <c r="J45" s="9"/>
    </row>
    <row r="46" spans="2:10" x14ac:dyDescent="0.25">
      <c r="B46" s="10" t="s">
        <v>20</v>
      </c>
      <c r="C46" s="11" t="s">
        <v>25</v>
      </c>
      <c r="D46" s="11"/>
      <c r="E46" s="11"/>
      <c r="F46" s="11"/>
      <c r="G46" s="11"/>
      <c r="H46" s="11"/>
      <c r="I46" s="11"/>
      <c r="J46" s="12"/>
    </row>
    <row r="47" spans="2:10" x14ac:dyDescent="0.25">
      <c r="B47" s="13" t="s">
        <v>15</v>
      </c>
      <c r="C47" s="14" t="s">
        <v>23</v>
      </c>
      <c r="D47" s="14"/>
      <c r="E47" s="14"/>
      <c r="F47" s="14"/>
      <c r="G47" s="14"/>
      <c r="H47" s="14"/>
      <c r="I47" s="14"/>
      <c r="J47" s="15"/>
    </row>
    <row r="48" spans="2:10" outlineLevel="1" x14ac:dyDescent="0.25">
      <c r="B48" s="42" t="s">
        <v>19</v>
      </c>
      <c r="C48" s="43" t="s">
        <v>24</v>
      </c>
      <c r="D48" s="43"/>
      <c r="E48" s="43"/>
      <c r="F48" s="43"/>
      <c r="G48" s="43"/>
      <c r="H48" s="43"/>
      <c r="I48" s="43"/>
      <c r="J48" s="44"/>
    </row>
    <row r="49" spans="2:10" outlineLevel="1" x14ac:dyDescent="0.25">
      <c r="B49" s="42" t="s">
        <v>37</v>
      </c>
      <c r="C49" s="43" t="s">
        <v>40</v>
      </c>
      <c r="D49" s="40"/>
      <c r="E49" s="40"/>
      <c r="F49" s="40"/>
      <c r="G49" s="40"/>
      <c r="H49" s="40"/>
      <c r="I49" s="40"/>
      <c r="J49" s="41"/>
    </row>
    <row r="50" spans="2:10" outlineLevel="1" x14ac:dyDescent="0.25">
      <c r="B50" s="42" t="s">
        <v>38</v>
      </c>
      <c r="C50" s="43" t="s">
        <v>40</v>
      </c>
      <c r="D50" s="40"/>
      <c r="E50" s="40"/>
      <c r="F50" s="40"/>
      <c r="G50" s="40"/>
      <c r="H50" s="40"/>
      <c r="I50" s="40"/>
      <c r="J50" s="41"/>
    </row>
    <row r="51" spans="2:10" outlineLevel="1" x14ac:dyDescent="0.25">
      <c r="B51" s="42" t="s">
        <v>39</v>
      </c>
      <c r="C51" s="43" t="s">
        <v>41</v>
      </c>
      <c r="D51" s="40"/>
      <c r="E51" s="40"/>
      <c r="F51" s="40"/>
      <c r="G51" s="40"/>
      <c r="H51" s="40"/>
      <c r="I51" s="40"/>
      <c r="J51" s="41"/>
    </row>
    <row r="52" spans="2:10" ht="30.75" customHeight="1" x14ac:dyDescent="0.25">
      <c r="B52" s="17" t="s">
        <v>21</v>
      </c>
      <c r="C52" s="85" t="s">
        <v>22</v>
      </c>
      <c r="D52" s="85"/>
      <c r="E52" s="85"/>
      <c r="F52" s="85"/>
      <c r="G52" s="85"/>
      <c r="H52" s="85"/>
      <c r="I52" s="85"/>
      <c r="J52" s="86"/>
    </row>
    <row r="53" spans="2:10" ht="31.5" customHeight="1" x14ac:dyDescent="0.25">
      <c r="B53" s="17" t="s">
        <v>26</v>
      </c>
      <c r="C53" s="85" t="s">
        <v>27</v>
      </c>
      <c r="D53" s="85"/>
      <c r="E53" s="85"/>
      <c r="F53" s="85"/>
      <c r="G53" s="85"/>
      <c r="H53" s="85"/>
      <c r="I53" s="85"/>
      <c r="J53" s="86"/>
    </row>
    <row r="54" spans="2:10" ht="31.5" customHeight="1" x14ac:dyDescent="0.25">
      <c r="B54" s="17" t="s">
        <v>28</v>
      </c>
      <c r="C54" s="85" t="s">
        <v>29</v>
      </c>
      <c r="D54" s="85"/>
      <c r="E54" s="85"/>
      <c r="F54" s="85"/>
      <c r="G54" s="85"/>
      <c r="H54" s="85"/>
      <c r="I54" s="85"/>
      <c r="J54" s="86"/>
    </row>
    <row r="56" spans="2:10" x14ac:dyDescent="0.25">
      <c r="B56" s="53" t="s">
        <v>45</v>
      </c>
    </row>
  </sheetData>
  <mergeCells count="3">
    <mergeCell ref="C52:J52"/>
    <mergeCell ref="C53:J53"/>
    <mergeCell ref="C54:J54"/>
  </mergeCells>
  <pageMargins left="0.7" right="0.7" top="0.75" bottom="0.75" header="0.3" footer="0.3"/>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71"/>
  <sheetViews>
    <sheetView topLeftCell="A31" zoomScale="90" zoomScaleNormal="90" workbookViewId="0">
      <selection activeCell="H48" sqref="H47:I48"/>
    </sheetView>
  </sheetViews>
  <sheetFormatPr defaultRowHeight="15" x14ac:dyDescent="0.25"/>
  <cols>
    <col min="1" max="1" width="8.85546875" customWidth="1"/>
    <col min="2" max="2" width="8.5703125" customWidth="1"/>
    <col min="3" max="10" width="15.140625" customWidth="1"/>
  </cols>
  <sheetData>
    <row r="1" spans="1:10" ht="21" x14ac:dyDescent="0.35">
      <c r="B1" s="2" t="s">
        <v>0</v>
      </c>
      <c r="C1" s="2"/>
    </row>
    <row r="2" spans="1:10" ht="21" x14ac:dyDescent="0.35">
      <c r="B2" s="51" t="s">
        <v>42</v>
      </c>
    </row>
    <row r="3" spans="1:10" ht="15.75" x14ac:dyDescent="0.25">
      <c r="B3" s="1" t="s">
        <v>2</v>
      </c>
      <c r="C3" s="1" t="s">
        <v>9</v>
      </c>
    </row>
    <row r="5" spans="1:10" x14ac:dyDescent="0.25">
      <c r="D5" s="4" t="s">
        <v>3</v>
      </c>
      <c r="E5" s="4" t="s">
        <v>5</v>
      </c>
      <c r="F5" s="4" t="s">
        <v>6</v>
      </c>
      <c r="H5" s="4" t="s">
        <v>5</v>
      </c>
      <c r="I5" s="4" t="s">
        <v>6</v>
      </c>
      <c r="J5" s="4" t="s">
        <v>7</v>
      </c>
    </row>
    <row r="6" spans="1:10" ht="45" x14ac:dyDescent="0.25">
      <c r="B6" s="6" t="s">
        <v>1</v>
      </c>
      <c r="C6" s="6" t="s">
        <v>10</v>
      </c>
      <c r="D6" s="5" t="s">
        <v>4</v>
      </c>
      <c r="E6" s="5" t="s">
        <v>4</v>
      </c>
      <c r="F6" s="5" t="s">
        <v>4</v>
      </c>
      <c r="H6" s="5" t="s">
        <v>8</v>
      </c>
      <c r="I6" s="5" t="s">
        <v>8</v>
      </c>
      <c r="J6" s="5" t="s">
        <v>8</v>
      </c>
    </row>
    <row r="7" spans="1:10" x14ac:dyDescent="0.25">
      <c r="B7" s="18">
        <v>5</v>
      </c>
      <c r="C7" s="18">
        <v>2012</v>
      </c>
      <c r="D7" s="23">
        <v>4.75</v>
      </c>
      <c r="E7" s="24"/>
      <c r="F7" s="24"/>
      <c r="G7" s="25"/>
      <c r="H7" s="23">
        <v>4.4000000000000004</v>
      </c>
      <c r="I7" s="23">
        <v>4.3600000000000003</v>
      </c>
      <c r="J7" s="24"/>
    </row>
    <row r="8" spans="1:10" x14ac:dyDescent="0.25">
      <c r="A8" s="94"/>
      <c r="B8" s="27">
        <v>6</v>
      </c>
      <c r="C8" s="27">
        <v>2013</v>
      </c>
      <c r="D8" s="104">
        <v>4.6500000000000004</v>
      </c>
      <c r="E8" s="24"/>
      <c r="F8" s="24"/>
      <c r="G8" s="25"/>
      <c r="H8" s="50">
        <v>4.4000000000000004</v>
      </c>
      <c r="I8" s="50">
        <v>4.32</v>
      </c>
      <c r="J8" s="24"/>
    </row>
    <row r="9" spans="1:10" x14ac:dyDescent="0.25">
      <c r="B9" s="18">
        <v>7</v>
      </c>
      <c r="C9" s="18">
        <v>2014</v>
      </c>
      <c r="D9" s="23">
        <v>4.68</v>
      </c>
      <c r="E9" s="50">
        <v>4.7699999999999996</v>
      </c>
      <c r="F9" s="50">
        <v>4.7</v>
      </c>
      <c r="G9" s="25"/>
      <c r="H9" s="23">
        <v>4.33</v>
      </c>
      <c r="I9" s="23">
        <v>4.34</v>
      </c>
      <c r="J9" s="50">
        <v>4.26</v>
      </c>
    </row>
    <row r="10" spans="1:10" x14ac:dyDescent="0.25">
      <c r="B10" s="27">
        <v>1</v>
      </c>
      <c r="C10" s="27">
        <v>2015</v>
      </c>
      <c r="D10" s="38">
        <v>4.88</v>
      </c>
      <c r="E10" s="38">
        <v>4.74</v>
      </c>
      <c r="F10" s="38">
        <v>4.6900000000000004</v>
      </c>
      <c r="G10" s="38"/>
      <c r="H10" s="38">
        <v>4.4000000000000004</v>
      </c>
      <c r="I10" s="38">
        <v>4.34</v>
      </c>
      <c r="J10" s="38">
        <v>4.32</v>
      </c>
    </row>
    <row r="11" spans="1:10" x14ac:dyDescent="0.25">
      <c r="B11" s="27">
        <v>2</v>
      </c>
      <c r="C11" s="27">
        <v>2016</v>
      </c>
      <c r="D11" s="38">
        <v>4.46</v>
      </c>
      <c r="E11" s="38">
        <v>4.25</v>
      </c>
      <c r="F11" s="38">
        <v>4.25</v>
      </c>
      <c r="G11" s="38"/>
      <c r="H11" s="38">
        <v>3.87</v>
      </c>
      <c r="I11" s="38">
        <v>3.95</v>
      </c>
      <c r="J11" s="38">
        <v>3.94</v>
      </c>
    </row>
    <row r="12" spans="1:10" x14ac:dyDescent="0.25">
      <c r="B12" s="3">
        <v>3</v>
      </c>
      <c r="C12" s="3">
        <v>2017</v>
      </c>
      <c r="D12" s="25">
        <v>4.6500000000000004</v>
      </c>
      <c r="E12" s="25">
        <v>4.4400000000000004</v>
      </c>
      <c r="F12" s="25">
        <v>4.41</v>
      </c>
      <c r="G12" s="25"/>
      <c r="H12" s="25">
        <v>4.0999999999999996</v>
      </c>
      <c r="I12" s="25">
        <v>4.09</v>
      </c>
      <c r="J12" s="25">
        <v>4.04</v>
      </c>
    </row>
    <row r="13" spans="1:10" x14ac:dyDescent="0.25">
      <c r="B13" s="3">
        <v>4</v>
      </c>
      <c r="C13" s="3">
        <v>2018</v>
      </c>
      <c r="D13" s="25">
        <v>4.62</v>
      </c>
      <c r="E13" s="25">
        <v>4.45</v>
      </c>
      <c r="F13" s="25">
        <v>4.5199999999999996</v>
      </c>
      <c r="G13" s="25"/>
      <c r="H13" s="25">
        <v>4.1900000000000004</v>
      </c>
      <c r="I13" s="25">
        <v>4.1100000000000003</v>
      </c>
      <c r="J13" s="25">
        <v>4.13</v>
      </c>
    </row>
    <row r="14" spans="1:10" x14ac:dyDescent="0.25">
      <c r="C14" s="26"/>
      <c r="D14" s="26"/>
      <c r="E14" s="26"/>
      <c r="F14" s="26"/>
      <c r="G14" s="26"/>
      <c r="H14" s="26"/>
      <c r="I14" s="26"/>
      <c r="J14" s="26"/>
    </row>
    <row r="15" spans="1:10" x14ac:dyDescent="0.25">
      <c r="C15" s="34" t="s">
        <v>34</v>
      </c>
      <c r="D15" s="35">
        <f t="shared" ref="D15:J20" si="0">(D$13-D7)/D7</f>
        <v>-2.7368421052631556E-2</v>
      </c>
      <c r="E15" s="36"/>
      <c r="F15" s="36"/>
      <c r="G15" s="26"/>
      <c r="H15" s="35">
        <f t="shared" ref="H15:J18" si="1">(H$13-H7)/H7</f>
        <v>-4.7727272727272715E-2</v>
      </c>
      <c r="I15" s="35">
        <f t="shared" si="1"/>
        <v>-5.73394495412844E-2</v>
      </c>
      <c r="J15" s="36"/>
    </row>
    <row r="16" spans="1:10" x14ac:dyDescent="0.25">
      <c r="C16" s="96" t="s">
        <v>33</v>
      </c>
      <c r="D16" s="97">
        <f t="shared" si="0"/>
        <v>-6.4516129032258594E-3</v>
      </c>
      <c r="E16" s="98"/>
      <c r="F16" s="98"/>
      <c r="G16" s="100"/>
      <c r="H16" s="97">
        <f t="shared" si="1"/>
        <v>-4.7727272727272715E-2</v>
      </c>
      <c r="I16" s="97">
        <f t="shared" si="1"/>
        <v>-4.8611111111111098E-2</v>
      </c>
      <c r="J16" s="98"/>
    </row>
    <row r="17" spans="1:10" x14ac:dyDescent="0.25">
      <c r="C17" s="34" t="s">
        <v>17</v>
      </c>
      <c r="D17" s="35">
        <f t="shared" ref="D17:F17" si="2">(D$13-D9)/D9</f>
        <v>-1.2820512820512739E-2</v>
      </c>
      <c r="E17" s="35">
        <f t="shared" si="2"/>
        <v>-6.7085953878406587E-2</v>
      </c>
      <c r="F17" s="35">
        <f t="shared" si="2"/>
        <v>-3.8297872340425657E-2</v>
      </c>
      <c r="G17" s="26"/>
      <c r="H17" s="35">
        <f t="shared" si="1"/>
        <v>-3.2332563510392535E-2</v>
      </c>
      <c r="I17" s="35">
        <f t="shared" si="1"/>
        <v>-5.299539170506902E-2</v>
      </c>
      <c r="J17" s="35">
        <f t="shared" si="1"/>
        <v>-3.0516431924882605E-2</v>
      </c>
    </row>
    <row r="18" spans="1:10" x14ac:dyDescent="0.25">
      <c r="C18" s="34" t="s">
        <v>16</v>
      </c>
      <c r="D18" s="35">
        <f t="shared" ref="D18:F18" si="3">(D$13-D10)/D10</f>
        <v>-5.3278688524590119E-2</v>
      </c>
      <c r="E18" s="35">
        <f t="shared" si="3"/>
        <v>-6.118143459915612E-2</v>
      </c>
      <c r="F18" s="35">
        <f t="shared" si="3"/>
        <v>-3.6247334754797612E-2</v>
      </c>
      <c r="G18" s="26"/>
      <c r="H18" s="35">
        <f t="shared" si="1"/>
        <v>-4.7727272727272715E-2</v>
      </c>
      <c r="I18" s="35">
        <f t="shared" si="1"/>
        <v>-5.299539170506902E-2</v>
      </c>
      <c r="J18" s="35">
        <f t="shared" si="1"/>
        <v>-4.3981481481481566E-2</v>
      </c>
    </row>
    <row r="19" spans="1:10" x14ac:dyDescent="0.25">
      <c r="C19" s="34" t="s">
        <v>36</v>
      </c>
      <c r="D19" s="35">
        <f t="shared" ref="D19:F19" si="4">(D$13-D11)/D11</f>
        <v>3.5874439461883442E-2</v>
      </c>
      <c r="E19" s="35">
        <f t="shared" si="4"/>
        <v>4.7058823529411806E-2</v>
      </c>
      <c r="F19" s="35">
        <f t="shared" si="4"/>
        <v>6.3529411764705779E-2</v>
      </c>
      <c r="G19" s="26"/>
      <c r="H19" s="35">
        <f t="shared" si="0"/>
        <v>8.2687338501292063E-2</v>
      </c>
      <c r="I19" s="35">
        <f t="shared" si="0"/>
        <v>4.0506329113924086E-2</v>
      </c>
      <c r="J19" s="35">
        <f t="shared" si="0"/>
        <v>4.8223350253807092E-2</v>
      </c>
    </row>
    <row r="20" spans="1:10" x14ac:dyDescent="0.25">
      <c r="C20" s="34" t="s">
        <v>35</v>
      </c>
      <c r="D20" s="35">
        <f t="shared" ref="D20:F20" si="5">(D$13-D12)/D12</f>
        <v>-6.4516129032258594E-3</v>
      </c>
      <c r="E20" s="35">
        <f t="shared" si="5"/>
        <v>2.2522522522522041E-3</v>
      </c>
      <c r="F20" s="35">
        <f t="shared" si="5"/>
        <v>2.4943310657596241E-2</v>
      </c>
      <c r="G20" s="26"/>
      <c r="H20" s="35">
        <f t="shared" si="0"/>
        <v>2.1951219512195305E-2</v>
      </c>
      <c r="I20" s="35">
        <f t="shared" si="0"/>
        <v>4.8899755501223621E-3</v>
      </c>
      <c r="J20" s="35">
        <f t="shared" si="0"/>
        <v>2.2277227722772242E-2</v>
      </c>
    </row>
    <row r="21" spans="1:10" x14ac:dyDescent="0.25">
      <c r="D21" s="26"/>
      <c r="E21" s="26"/>
      <c r="F21" s="26"/>
      <c r="G21" s="26"/>
      <c r="H21" s="26"/>
      <c r="I21" s="26"/>
      <c r="J21" s="26"/>
    </row>
    <row r="23" spans="1:10" ht="15.75" x14ac:dyDescent="0.25">
      <c r="B23" s="1" t="s">
        <v>11</v>
      </c>
      <c r="C23" s="1" t="s">
        <v>12</v>
      </c>
    </row>
    <row r="25" spans="1:10" x14ac:dyDescent="0.25">
      <c r="D25" s="4" t="s">
        <v>3</v>
      </c>
      <c r="E25" s="4" t="s">
        <v>5</v>
      </c>
      <c r="F25" s="4" t="s">
        <v>6</v>
      </c>
      <c r="H25" s="4" t="s">
        <v>5</v>
      </c>
      <c r="I25" s="4" t="s">
        <v>6</v>
      </c>
      <c r="J25" s="4" t="s">
        <v>7</v>
      </c>
    </row>
    <row r="26" spans="1:10" ht="45" x14ac:dyDescent="0.25">
      <c r="B26" s="6" t="s">
        <v>1</v>
      </c>
      <c r="C26" s="6" t="s">
        <v>10</v>
      </c>
      <c r="D26" s="5" t="s">
        <v>4</v>
      </c>
      <c r="E26" s="5" t="s">
        <v>4</v>
      </c>
      <c r="F26" s="5" t="s">
        <v>4</v>
      </c>
      <c r="H26" s="5" t="s">
        <v>8</v>
      </c>
      <c r="I26" s="5" t="s">
        <v>8</v>
      </c>
      <c r="J26" s="5" t="s">
        <v>8</v>
      </c>
    </row>
    <row r="27" spans="1:10" x14ac:dyDescent="0.25">
      <c r="B27" s="18">
        <v>5</v>
      </c>
      <c r="C27" s="18">
        <v>2012</v>
      </c>
      <c r="D27" s="19">
        <v>2.13</v>
      </c>
      <c r="E27" s="21"/>
      <c r="F27" s="21"/>
      <c r="G27" s="7"/>
      <c r="H27" s="19">
        <v>2.29</v>
      </c>
      <c r="I27" s="19">
        <v>2.1800000000000002</v>
      </c>
      <c r="J27" s="21"/>
    </row>
    <row r="28" spans="1:10" x14ac:dyDescent="0.25">
      <c r="A28" s="92"/>
      <c r="B28" s="102">
        <v>6</v>
      </c>
      <c r="C28" s="103">
        <v>2013</v>
      </c>
      <c r="D28" s="105">
        <v>2.14</v>
      </c>
      <c r="E28" s="21"/>
      <c r="F28" s="21"/>
      <c r="G28" s="7"/>
      <c r="H28" s="105">
        <v>2.34</v>
      </c>
      <c r="I28" s="105">
        <v>2.2000000000000002</v>
      </c>
      <c r="J28" s="21"/>
    </row>
    <row r="29" spans="1:10" x14ac:dyDescent="0.25">
      <c r="B29" s="27">
        <v>7</v>
      </c>
      <c r="C29" s="27">
        <v>2014</v>
      </c>
      <c r="D29" s="39">
        <v>2.33</v>
      </c>
      <c r="E29" s="39">
        <v>2.2599999999999998</v>
      </c>
      <c r="F29" s="39">
        <v>2.21</v>
      </c>
      <c r="G29" s="20"/>
      <c r="H29" s="39">
        <v>2.4500000000000002</v>
      </c>
      <c r="I29" s="39">
        <v>2.39</v>
      </c>
      <c r="J29" s="39">
        <v>2.25</v>
      </c>
    </row>
    <row r="30" spans="1:10" x14ac:dyDescent="0.25">
      <c r="B30" s="27">
        <v>1</v>
      </c>
      <c r="C30" s="27">
        <v>2015</v>
      </c>
      <c r="D30" s="20">
        <v>2.39</v>
      </c>
      <c r="E30" s="20">
        <v>2.36</v>
      </c>
      <c r="F30" s="20">
        <v>2.2799999999999998</v>
      </c>
      <c r="G30" s="20"/>
      <c r="H30" s="20">
        <v>2.52</v>
      </c>
      <c r="I30" s="20">
        <v>2.44</v>
      </c>
      <c r="J30" s="20">
        <v>2.29</v>
      </c>
    </row>
    <row r="31" spans="1:10" x14ac:dyDescent="0.25">
      <c r="B31" s="27">
        <v>2</v>
      </c>
      <c r="C31" s="27">
        <v>2016</v>
      </c>
      <c r="D31" s="20">
        <v>2.41</v>
      </c>
      <c r="E31" s="20">
        <v>2.3199999999999998</v>
      </c>
      <c r="F31" s="20">
        <v>2.29</v>
      </c>
      <c r="G31" s="20"/>
      <c r="H31" s="20">
        <v>2.46</v>
      </c>
      <c r="I31" s="20">
        <v>2.4500000000000002</v>
      </c>
      <c r="J31" s="20">
        <v>2.27</v>
      </c>
    </row>
    <row r="32" spans="1:10" x14ac:dyDescent="0.25">
      <c r="B32" s="3">
        <v>3</v>
      </c>
      <c r="C32" s="3">
        <v>2017</v>
      </c>
      <c r="D32" s="7">
        <v>2.46</v>
      </c>
      <c r="E32" s="7">
        <v>2.38</v>
      </c>
      <c r="F32" s="7">
        <v>2.31</v>
      </c>
      <c r="G32" s="7"/>
      <c r="H32" s="7">
        <v>2.54</v>
      </c>
      <c r="I32" s="7">
        <v>2.4700000000000002</v>
      </c>
      <c r="J32" s="7">
        <v>2.2599999999999998</v>
      </c>
    </row>
    <row r="33" spans="1:10" x14ac:dyDescent="0.25">
      <c r="B33" s="3">
        <v>4</v>
      </c>
      <c r="C33" s="3">
        <v>2018</v>
      </c>
      <c r="D33" s="7">
        <v>2.4500000000000002</v>
      </c>
      <c r="E33" s="7">
        <v>2.4300000000000002</v>
      </c>
      <c r="F33" s="7">
        <v>2.34</v>
      </c>
      <c r="G33" s="7"/>
      <c r="H33" s="7">
        <v>2.64</v>
      </c>
      <c r="I33" s="7">
        <v>2.46</v>
      </c>
      <c r="J33" s="7">
        <v>2.2999999999999998</v>
      </c>
    </row>
    <row r="34" spans="1:10" x14ac:dyDescent="0.25">
      <c r="C34" s="26"/>
      <c r="D34" s="26"/>
      <c r="E34" s="26"/>
      <c r="F34" s="26"/>
      <c r="G34" s="31"/>
      <c r="H34" s="26"/>
      <c r="I34" s="26"/>
      <c r="J34" s="26"/>
    </row>
    <row r="35" spans="1:10" x14ac:dyDescent="0.25">
      <c r="C35" s="34" t="s">
        <v>34</v>
      </c>
      <c r="D35" s="35">
        <f t="shared" ref="D35" si="6">(D$33-D27)/D27</f>
        <v>0.1502347417840377</v>
      </c>
      <c r="E35" s="35"/>
      <c r="F35" s="35"/>
      <c r="G35" s="31"/>
      <c r="H35" s="35">
        <f t="shared" ref="H35:I35" si="7">(H$33-H27)/H27</f>
        <v>0.15283842794759828</v>
      </c>
      <c r="I35" s="35">
        <f t="shared" si="7"/>
        <v>0.12844036697247696</v>
      </c>
      <c r="J35" s="35"/>
    </row>
    <row r="36" spans="1:10" x14ac:dyDescent="0.25">
      <c r="C36" s="96" t="s">
        <v>33</v>
      </c>
      <c r="D36" s="97">
        <f t="shared" ref="D36" si="8">(D$33-D28)/D28</f>
        <v>0.14485981308411217</v>
      </c>
      <c r="E36" s="97"/>
      <c r="F36" s="97"/>
      <c r="G36" s="99"/>
      <c r="H36" s="97">
        <f t="shared" ref="H36:I36" si="9">(H$33-H28)/H28</f>
        <v>0.12820512820512833</v>
      </c>
      <c r="I36" s="97">
        <f t="shared" si="9"/>
        <v>0.11818181818181807</v>
      </c>
      <c r="J36" s="97"/>
    </row>
    <row r="37" spans="1:10" x14ac:dyDescent="0.25">
      <c r="C37" s="34" t="s">
        <v>17</v>
      </c>
      <c r="D37" s="35">
        <f t="shared" ref="D37" si="10">(D$33-D29)/D29</f>
        <v>5.1502145922746823E-2</v>
      </c>
      <c r="E37" s="35">
        <f t="shared" ref="D37:F38" si="11">(E$33-E29)/E29</f>
        <v>7.522123893805327E-2</v>
      </c>
      <c r="F37" s="35">
        <f t="shared" si="11"/>
        <v>5.8823529411764656E-2</v>
      </c>
      <c r="G37" s="31"/>
      <c r="H37" s="35">
        <f t="shared" ref="H37:J38" si="12">(H$33-H29)/H29</f>
        <v>7.7551020408163238E-2</v>
      </c>
      <c r="I37" s="35">
        <f t="shared" si="12"/>
        <v>2.9288702928870224E-2</v>
      </c>
      <c r="J37" s="35">
        <f t="shared" si="12"/>
        <v>2.2222222222222143E-2</v>
      </c>
    </row>
    <row r="38" spans="1:10" x14ac:dyDescent="0.25">
      <c r="C38" s="34" t="s">
        <v>16</v>
      </c>
      <c r="D38" s="35">
        <f t="shared" si="11"/>
        <v>2.5104602510460271E-2</v>
      </c>
      <c r="E38" s="35">
        <f t="shared" si="11"/>
        <v>2.9661016949152665E-2</v>
      </c>
      <c r="F38" s="35">
        <f t="shared" si="11"/>
        <v>2.6315789473684237E-2</v>
      </c>
      <c r="G38" s="31"/>
      <c r="H38" s="35">
        <f t="shared" si="12"/>
        <v>4.7619047619047658E-2</v>
      </c>
      <c r="I38" s="35">
        <f t="shared" si="12"/>
        <v>8.1967213114754172E-3</v>
      </c>
      <c r="J38" s="35">
        <f t="shared" si="12"/>
        <v>4.3668122270741428E-3</v>
      </c>
    </row>
    <row r="39" spans="1:10" x14ac:dyDescent="0.25">
      <c r="C39" s="34" t="s">
        <v>36</v>
      </c>
      <c r="D39" s="35">
        <f t="shared" ref="D39:F39" si="13">(D$33-D31)/D31</f>
        <v>1.6597510373443997E-2</v>
      </c>
      <c r="E39" s="35">
        <f t="shared" si="13"/>
        <v>4.7413793103448419E-2</v>
      </c>
      <c r="F39" s="35">
        <f t="shared" si="13"/>
        <v>2.1834061135371102E-2</v>
      </c>
      <c r="G39" s="31"/>
      <c r="H39" s="35">
        <f t="shared" ref="H39:J39" si="14">(H$33-H31)/H31</f>
        <v>7.3170731707317138E-2</v>
      </c>
      <c r="I39" s="35">
        <f t="shared" si="14"/>
        <v>4.0816326530611373E-3</v>
      </c>
      <c r="J39" s="35">
        <f t="shared" si="14"/>
        <v>1.3215859030836918E-2</v>
      </c>
    </row>
    <row r="40" spans="1:10" x14ac:dyDescent="0.25">
      <c r="C40" s="34" t="s">
        <v>35</v>
      </c>
      <c r="D40" s="35">
        <f>(D$33-D32)/D32</f>
        <v>-4.0650406504064178E-3</v>
      </c>
      <c r="E40" s="35">
        <f t="shared" ref="E40:J40" si="15">(E$33-E32)/E32</f>
        <v>2.1008403361344651E-2</v>
      </c>
      <c r="F40" s="35">
        <f t="shared" si="15"/>
        <v>1.2987012987012903E-2</v>
      </c>
      <c r="G40" s="31"/>
      <c r="H40" s="35">
        <f t="shared" si="15"/>
        <v>3.9370078740157514E-2</v>
      </c>
      <c r="I40" s="35">
        <f t="shared" si="15"/>
        <v>-4.0485829959515099E-3</v>
      </c>
      <c r="J40" s="35">
        <f t="shared" si="15"/>
        <v>1.7699115044247805E-2</v>
      </c>
    </row>
    <row r="41" spans="1:10" x14ac:dyDescent="0.25">
      <c r="G41" s="31"/>
    </row>
    <row r="42" spans="1:10" ht="15.75" x14ac:dyDescent="0.25">
      <c r="B42" s="1" t="s">
        <v>11</v>
      </c>
      <c r="C42" s="1" t="s">
        <v>13</v>
      </c>
    </row>
    <row r="44" spans="1:10" x14ac:dyDescent="0.25">
      <c r="D44" s="4" t="s">
        <v>3</v>
      </c>
      <c r="E44" s="4" t="s">
        <v>5</v>
      </c>
      <c r="F44" s="4" t="s">
        <v>6</v>
      </c>
      <c r="H44" s="4" t="s">
        <v>5</v>
      </c>
      <c r="I44" s="4" t="s">
        <v>6</v>
      </c>
      <c r="J44" s="4" t="s">
        <v>7</v>
      </c>
    </row>
    <row r="45" spans="1:10" ht="45" x14ac:dyDescent="0.25">
      <c r="B45" s="6" t="s">
        <v>1</v>
      </c>
      <c r="C45" s="6" t="s">
        <v>10</v>
      </c>
      <c r="D45" s="5" t="s">
        <v>4</v>
      </c>
      <c r="E45" s="5" t="s">
        <v>4</v>
      </c>
      <c r="F45" s="5" t="s">
        <v>4</v>
      </c>
      <c r="H45" s="5" t="s">
        <v>8</v>
      </c>
      <c r="I45" s="5" t="s">
        <v>8</v>
      </c>
      <c r="J45" s="5" t="s">
        <v>8</v>
      </c>
    </row>
    <row r="46" spans="1:10" x14ac:dyDescent="0.25">
      <c r="B46" s="18">
        <v>5</v>
      </c>
      <c r="C46" s="18">
        <v>2012</v>
      </c>
      <c r="D46" s="20">
        <f t="shared" ref="D46:F52" si="16">SUM(D7,D27)</f>
        <v>6.88</v>
      </c>
      <c r="E46" s="22">
        <f t="shared" si="16"/>
        <v>0</v>
      </c>
      <c r="F46" s="22">
        <f t="shared" si="16"/>
        <v>0</v>
      </c>
      <c r="G46" s="20"/>
      <c r="H46" s="20">
        <f t="shared" ref="H46:J52" si="17">SUM(H7,H27)</f>
        <v>6.69</v>
      </c>
      <c r="I46" s="20">
        <f t="shared" si="17"/>
        <v>6.5400000000000009</v>
      </c>
      <c r="J46" s="22">
        <f t="shared" si="17"/>
        <v>0</v>
      </c>
    </row>
    <row r="47" spans="1:10" x14ac:dyDescent="0.25">
      <c r="A47" s="92"/>
      <c r="B47" s="102">
        <v>6</v>
      </c>
      <c r="C47" s="103">
        <v>2013</v>
      </c>
      <c r="D47" s="20">
        <f t="shared" si="16"/>
        <v>6.7900000000000009</v>
      </c>
      <c r="E47" s="22">
        <f t="shared" si="16"/>
        <v>0</v>
      </c>
      <c r="F47" s="22">
        <f t="shared" si="16"/>
        <v>0</v>
      </c>
      <c r="G47" s="20"/>
      <c r="H47" s="20">
        <f t="shared" si="17"/>
        <v>6.74</v>
      </c>
      <c r="I47" s="20">
        <f t="shared" si="17"/>
        <v>6.5200000000000005</v>
      </c>
      <c r="J47" s="22">
        <f t="shared" si="17"/>
        <v>0</v>
      </c>
    </row>
    <row r="48" spans="1:10" x14ac:dyDescent="0.25">
      <c r="B48" s="27">
        <v>7</v>
      </c>
      <c r="C48" s="18">
        <v>2014</v>
      </c>
      <c r="D48" s="20">
        <f t="shared" si="16"/>
        <v>7.01</v>
      </c>
      <c r="E48" s="20">
        <f t="shared" si="16"/>
        <v>7.0299999999999994</v>
      </c>
      <c r="F48" s="20">
        <f t="shared" si="16"/>
        <v>6.91</v>
      </c>
      <c r="G48" s="20"/>
      <c r="H48" s="20">
        <f t="shared" si="17"/>
        <v>6.78</v>
      </c>
      <c r="I48" s="20">
        <f t="shared" si="17"/>
        <v>6.73</v>
      </c>
      <c r="J48" s="20">
        <f t="shared" si="17"/>
        <v>6.51</v>
      </c>
    </row>
    <row r="49" spans="2:10" x14ac:dyDescent="0.25">
      <c r="B49" s="27">
        <v>1</v>
      </c>
      <c r="C49" s="27">
        <v>2015</v>
      </c>
      <c r="D49" s="20">
        <f t="shared" si="16"/>
        <v>7.27</v>
      </c>
      <c r="E49" s="20">
        <f t="shared" si="16"/>
        <v>7.1</v>
      </c>
      <c r="F49" s="20">
        <f t="shared" si="16"/>
        <v>6.9700000000000006</v>
      </c>
      <c r="G49" s="20"/>
      <c r="H49" s="20">
        <f t="shared" si="17"/>
        <v>6.92</v>
      </c>
      <c r="I49" s="20">
        <f t="shared" si="17"/>
        <v>6.7799999999999994</v>
      </c>
      <c r="J49" s="20">
        <f t="shared" si="17"/>
        <v>6.61</v>
      </c>
    </row>
    <row r="50" spans="2:10" x14ac:dyDescent="0.25">
      <c r="B50" s="27">
        <v>2</v>
      </c>
      <c r="C50" s="3">
        <v>2016</v>
      </c>
      <c r="D50" s="7">
        <f t="shared" si="16"/>
        <v>6.87</v>
      </c>
      <c r="E50" s="7">
        <f t="shared" si="16"/>
        <v>6.57</v>
      </c>
      <c r="F50" s="7">
        <f t="shared" si="16"/>
        <v>6.54</v>
      </c>
      <c r="G50" s="7"/>
      <c r="H50" s="7">
        <f t="shared" si="17"/>
        <v>6.33</v>
      </c>
      <c r="I50" s="7">
        <f t="shared" si="17"/>
        <v>6.4</v>
      </c>
      <c r="J50" s="7">
        <f t="shared" si="17"/>
        <v>6.21</v>
      </c>
    </row>
    <row r="51" spans="2:10" x14ac:dyDescent="0.25">
      <c r="B51" s="3">
        <v>3</v>
      </c>
      <c r="C51" s="3">
        <v>2017</v>
      </c>
      <c r="D51" s="7">
        <f t="shared" si="16"/>
        <v>7.11</v>
      </c>
      <c r="E51" s="7">
        <f t="shared" si="16"/>
        <v>6.82</v>
      </c>
      <c r="F51" s="7">
        <f t="shared" si="16"/>
        <v>6.7200000000000006</v>
      </c>
      <c r="G51" s="7"/>
      <c r="H51" s="7">
        <f t="shared" si="17"/>
        <v>6.64</v>
      </c>
      <c r="I51" s="7">
        <f t="shared" si="17"/>
        <v>6.5600000000000005</v>
      </c>
      <c r="J51" s="7">
        <f t="shared" si="17"/>
        <v>6.3</v>
      </c>
    </row>
    <row r="52" spans="2:10" x14ac:dyDescent="0.25">
      <c r="B52" s="3">
        <v>4</v>
      </c>
      <c r="C52" s="3">
        <v>2018</v>
      </c>
      <c r="D52" s="7">
        <f t="shared" si="16"/>
        <v>7.07</v>
      </c>
      <c r="E52" s="7">
        <f t="shared" si="16"/>
        <v>6.8800000000000008</v>
      </c>
      <c r="F52" s="7">
        <f t="shared" si="16"/>
        <v>6.8599999999999994</v>
      </c>
      <c r="G52" s="7"/>
      <c r="H52" s="7">
        <f t="shared" si="17"/>
        <v>6.83</v>
      </c>
      <c r="I52" s="7">
        <f t="shared" si="17"/>
        <v>6.57</v>
      </c>
      <c r="J52" s="7">
        <f t="shared" si="17"/>
        <v>6.43</v>
      </c>
    </row>
    <row r="53" spans="2:10" x14ac:dyDescent="0.25">
      <c r="C53" s="26"/>
      <c r="D53" s="26"/>
      <c r="E53" s="26"/>
      <c r="F53" s="26"/>
      <c r="G53" s="31"/>
      <c r="H53" s="26"/>
      <c r="I53" s="26"/>
      <c r="J53" s="26"/>
    </row>
    <row r="54" spans="2:10" x14ac:dyDescent="0.25">
      <c r="C54" s="34" t="s">
        <v>34</v>
      </c>
      <c r="D54" s="35">
        <f t="shared" ref="D54:J59" si="18">(D$52-D46)/D46</f>
        <v>2.7616279069767498E-2</v>
      </c>
      <c r="E54" s="35"/>
      <c r="F54" s="35"/>
      <c r="G54" s="31"/>
      <c r="H54" s="35">
        <f t="shared" ref="H54:J58" si="19">(H$52-H46)/H46</f>
        <v>2.0926756352765273E-2</v>
      </c>
      <c r="I54" s="35">
        <f t="shared" si="19"/>
        <v>4.5871559633026537E-3</v>
      </c>
      <c r="J54" s="35"/>
    </row>
    <row r="55" spans="2:10" x14ac:dyDescent="0.25">
      <c r="C55" s="96" t="s">
        <v>33</v>
      </c>
      <c r="D55" s="97">
        <f t="shared" si="18"/>
        <v>4.1237113402061758E-2</v>
      </c>
      <c r="E55" s="97"/>
      <c r="F55" s="97"/>
      <c r="G55" s="99"/>
      <c r="H55" s="97">
        <f t="shared" si="19"/>
        <v>1.3353115727002946E-2</v>
      </c>
      <c r="I55" s="97">
        <f t="shared" si="19"/>
        <v>7.66871165644169E-3</v>
      </c>
      <c r="J55" s="97"/>
    </row>
    <row r="56" spans="2:10" x14ac:dyDescent="0.25">
      <c r="C56" s="34" t="s">
        <v>17</v>
      </c>
      <c r="D56" s="35">
        <f t="shared" si="18"/>
        <v>8.5592011412268902E-3</v>
      </c>
      <c r="E56" s="35">
        <f t="shared" si="18"/>
        <v>-2.1337126600284296E-2</v>
      </c>
      <c r="F56" s="35">
        <f t="shared" si="18"/>
        <v>-7.2358900144718829E-3</v>
      </c>
      <c r="G56" s="31"/>
      <c r="H56" s="35">
        <f t="shared" si="19"/>
        <v>7.374631268436552E-3</v>
      </c>
      <c r="I56" s="35">
        <f t="shared" si="19"/>
        <v>-2.3774145616641922E-2</v>
      </c>
      <c r="J56" s="35">
        <f t="shared" si="19"/>
        <v>-1.2288786482334882E-2</v>
      </c>
    </row>
    <row r="57" spans="2:10" x14ac:dyDescent="0.25">
      <c r="C57" s="34" t="s">
        <v>16</v>
      </c>
      <c r="D57" s="35">
        <f t="shared" si="18"/>
        <v>-2.7510316368638144E-2</v>
      </c>
      <c r="E57" s="35">
        <f t="shared" si="18"/>
        <v>-3.0985915492957587E-2</v>
      </c>
      <c r="F57" s="35">
        <f t="shared" si="18"/>
        <v>-1.5781922525107777E-2</v>
      </c>
      <c r="G57" s="31"/>
      <c r="H57" s="35">
        <f t="shared" si="19"/>
        <v>-1.3005780346820789E-2</v>
      </c>
      <c r="I57" s="35">
        <f t="shared" si="19"/>
        <v>-3.0973451327433496E-2</v>
      </c>
      <c r="J57" s="35">
        <f t="shared" si="19"/>
        <v>-2.7231467473525051E-2</v>
      </c>
    </row>
    <row r="58" spans="2:10" x14ac:dyDescent="0.25">
      <c r="C58" s="34" t="s">
        <v>36</v>
      </c>
      <c r="D58" s="35">
        <f t="shared" si="18"/>
        <v>2.9112081513828263E-2</v>
      </c>
      <c r="E58" s="35">
        <f t="shared" si="18"/>
        <v>4.7184170471841778E-2</v>
      </c>
      <c r="F58" s="35">
        <f t="shared" si="18"/>
        <v>4.8929663608562601E-2</v>
      </c>
      <c r="G58" s="31"/>
      <c r="H58" s="35">
        <f t="shared" si="19"/>
        <v>7.8988941548183256E-2</v>
      </c>
      <c r="I58" s="35">
        <f t="shared" si="19"/>
        <v>2.6562499999999989E-2</v>
      </c>
      <c r="J58" s="35">
        <f t="shared" si="19"/>
        <v>3.5426731078904955E-2</v>
      </c>
    </row>
    <row r="59" spans="2:10" x14ac:dyDescent="0.25">
      <c r="C59" s="34" t="s">
        <v>35</v>
      </c>
      <c r="D59" s="35">
        <f>(D$52-D51)/D51</f>
        <v>-5.625879043600567E-3</v>
      </c>
      <c r="E59" s="35">
        <f t="shared" si="18"/>
        <v>8.7976539589443535E-3</v>
      </c>
      <c r="F59" s="35">
        <f t="shared" si="18"/>
        <v>2.0833333333333152E-2</v>
      </c>
      <c r="G59" s="31"/>
      <c r="H59" s="35">
        <f t="shared" si="18"/>
        <v>2.8614457831325362E-2</v>
      </c>
      <c r="I59" s="35">
        <f t="shared" si="18"/>
        <v>1.5243902439024063E-3</v>
      </c>
      <c r="J59" s="35">
        <f t="shared" si="18"/>
        <v>2.0634920634920617E-2</v>
      </c>
    </row>
    <row r="62" spans="2:10" x14ac:dyDescent="0.25">
      <c r="B62" s="16" t="s">
        <v>14</v>
      </c>
      <c r="C62" s="8" t="s">
        <v>18</v>
      </c>
      <c r="D62" s="8"/>
      <c r="E62" s="8"/>
      <c r="F62" s="8"/>
      <c r="G62" s="8"/>
      <c r="H62" s="8"/>
      <c r="I62" s="8"/>
      <c r="J62" s="9"/>
    </row>
    <row r="63" spans="2:10" x14ac:dyDescent="0.25">
      <c r="B63" s="10" t="s">
        <v>20</v>
      </c>
      <c r="C63" s="11" t="s">
        <v>25</v>
      </c>
      <c r="D63" s="11"/>
      <c r="E63" s="11"/>
      <c r="F63" s="11"/>
      <c r="G63" s="11"/>
      <c r="H63" s="11"/>
      <c r="I63" s="11"/>
      <c r="J63" s="12"/>
    </row>
    <row r="64" spans="2:10" x14ac:dyDescent="0.25">
      <c r="B64" s="13" t="s">
        <v>15</v>
      </c>
      <c r="C64" s="14" t="s">
        <v>23</v>
      </c>
      <c r="D64" s="14"/>
      <c r="E64" s="14"/>
      <c r="F64" s="14"/>
      <c r="G64" s="14"/>
      <c r="H64" s="14"/>
      <c r="I64" s="14"/>
      <c r="J64" s="15"/>
    </row>
    <row r="65" spans="2:10" x14ac:dyDescent="0.25">
      <c r="B65" s="42" t="s">
        <v>19</v>
      </c>
      <c r="C65" s="43" t="s">
        <v>24</v>
      </c>
      <c r="D65" s="43"/>
      <c r="E65" s="43"/>
      <c r="F65" s="43"/>
      <c r="G65" s="43"/>
      <c r="H65" s="43"/>
      <c r="I65" s="43"/>
      <c r="J65" s="44"/>
    </row>
    <row r="66" spans="2:10" x14ac:dyDescent="0.25">
      <c r="B66" s="42" t="s">
        <v>37</v>
      </c>
      <c r="C66" s="43" t="s">
        <v>40</v>
      </c>
      <c r="D66" s="43"/>
      <c r="E66" s="43"/>
      <c r="F66" s="43"/>
      <c r="G66" s="43"/>
      <c r="H66" s="43"/>
      <c r="I66" s="43"/>
      <c r="J66" s="44"/>
    </row>
    <row r="67" spans="2:10" x14ac:dyDescent="0.25">
      <c r="B67" s="42" t="s">
        <v>38</v>
      </c>
      <c r="C67" s="43" t="s">
        <v>40</v>
      </c>
      <c r="D67" s="43"/>
      <c r="E67" s="43"/>
      <c r="F67" s="43"/>
      <c r="G67" s="43"/>
      <c r="H67" s="43"/>
      <c r="I67" s="43"/>
      <c r="J67" s="44"/>
    </row>
    <row r="68" spans="2:10" x14ac:dyDescent="0.25">
      <c r="B68" s="42" t="s">
        <v>39</v>
      </c>
      <c r="C68" s="43" t="s">
        <v>41</v>
      </c>
      <c r="D68" s="43"/>
      <c r="E68" s="43"/>
      <c r="F68" s="43"/>
      <c r="G68" s="43"/>
      <c r="H68" s="43"/>
      <c r="I68" s="43"/>
      <c r="J68" s="44"/>
    </row>
    <row r="69" spans="2:10" ht="30.75" customHeight="1" x14ac:dyDescent="0.25">
      <c r="B69" s="17" t="s">
        <v>21</v>
      </c>
      <c r="C69" s="85" t="s">
        <v>22</v>
      </c>
      <c r="D69" s="85"/>
      <c r="E69" s="85"/>
      <c r="F69" s="85"/>
      <c r="G69" s="85"/>
      <c r="H69" s="85"/>
      <c r="I69" s="85"/>
      <c r="J69" s="86"/>
    </row>
    <row r="70" spans="2:10" ht="31.5" customHeight="1" x14ac:dyDescent="0.25">
      <c r="B70" s="17" t="s">
        <v>26</v>
      </c>
      <c r="C70" s="85" t="s">
        <v>27</v>
      </c>
      <c r="D70" s="85"/>
      <c r="E70" s="85"/>
      <c r="F70" s="85"/>
      <c r="G70" s="85"/>
      <c r="H70" s="85"/>
      <c r="I70" s="85"/>
      <c r="J70" s="86"/>
    </row>
    <row r="71" spans="2:10" ht="31.5" customHeight="1" x14ac:dyDescent="0.25">
      <c r="B71" s="17" t="s">
        <v>28</v>
      </c>
      <c r="C71" s="85" t="s">
        <v>29</v>
      </c>
      <c r="D71" s="85"/>
      <c r="E71" s="85"/>
      <c r="F71" s="85"/>
      <c r="G71" s="85"/>
      <c r="H71" s="85"/>
      <c r="I71" s="85"/>
      <c r="J71" s="86"/>
    </row>
  </sheetData>
  <mergeCells count="3">
    <mergeCell ref="C69:J69"/>
    <mergeCell ref="C70:J70"/>
    <mergeCell ref="C71:J71"/>
  </mergeCells>
  <phoneticPr fontId="9" type="noConversion"/>
  <pageMargins left="0.7" right="0.7" top="0.75" bottom="0.75" header="0.3" footer="0.3"/>
  <pageSetup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68"/>
  <sheetViews>
    <sheetView topLeftCell="A70" zoomScale="90" zoomScaleNormal="90" workbookViewId="0">
      <selection activeCell="R15" sqref="R15"/>
    </sheetView>
  </sheetViews>
  <sheetFormatPr defaultRowHeight="15" x14ac:dyDescent="0.25"/>
  <cols>
    <col min="1" max="1" width="8" style="55" customWidth="1"/>
    <col min="2" max="2" width="8.5703125" style="11" customWidth="1"/>
    <col min="3" max="3" width="19.140625" style="11" customWidth="1"/>
    <col min="4" max="6" width="15.140625" style="11" customWidth="1"/>
    <col min="7" max="7" width="6.5703125" style="11" customWidth="1"/>
    <col min="8" max="10" width="15.140625" style="11" customWidth="1"/>
    <col min="11" max="14" width="9.140625" style="11"/>
    <col min="15" max="15" width="16.7109375" style="11" customWidth="1"/>
    <col min="16" max="16384" width="9.140625" style="11"/>
  </cols>
  <sheetData>
    <row r="1" spans="1:10" ht="21" x14ac:dyDescent="0.35">
      <c r="B1" s="60" t="s">
        <v>0</v>
      </c>
      <c r="C1" s="60"/>
    </row>
    <row r="2" spans="1:10" ht="21" x14ac:dyDescent="0.35">
      <c r="B2" s="61" t="s">
        <v>49</v>
      </c>
    </row>
    <row r="3" spans="1:10" ht="16.5" customHeight="1" x14ac:dyDescent="0.25">
      <c r="B3" s="62" t="s">
        <v>2</v>
      </c>
      <c r="C3" s="63" t="s">
        <v>50</v>
      </c>
    </row>
    <row r="4" spans="1:10" x14ac:dyDescent="0.25">
      <c r="D4" s="64" t="s">
        <v>3</v>
      </c>
      <c r="E4" s="64" t="s">
        <v>5</v>
      </c>
      <c r="F4" s="64" t="s">
        <v>6</v>
      </c>
      <c r="H4" s="64" t="s">
        <v>5</v>
      </c>
      <c r="I4" s="64" t="s">
        <v>6</v>
      </c>
      <c r="J4" s="64" t="s">
        <v>7</v>
      </c>
    </row>
    <row r="5" spans="1:10" ht="45" x14ac:dyDescent="0.25">
      <c r="B5" s="65" t="s">
        <v>1</v>
      </c>
      <c r="C5" s="65" t="s">
        <v>10</v>
      </c>
      <c r="D5" s="66" t="s">
        <v>4</v>
      </c>
      <c r="E5" s="66" t="s">
        <v>4</v>
      </c>
      <c r="F5" s="66" t="s">
        <v>4</v>
      </c>
      <c r="H5" s="66" t="s">
        <v>8</v>
      </c>
      <c r="I5" s="66" t="s">
        <v>8</v>
      </c>
      <c r="J5" s="66" t="s">
        <v>8</v>
      </c>
    </row>
    <row r="6" spans="1:10" x14ac:dyDescent="0.25">
      <c r="B6" s="67">
        <v>5</v>
      </c>
      <c r="C6" s="67">
        <v>2012</v>
      </c>
      <c r="D6" s="23">
        <f>'Idaho (per acre)'!D7/'Idaho (Yield)'!D28</f>
        <v>5.0000000000000009</v>
      </c>
      <c r="E6" s="24"/>
      <c r="F6" s="24"/>
      <c r="G6" s="68"/>
      <c r="H6" s="23">
        <f>'Idaho (per acre)'!H7/'Idaho (Yield)'!H28</f>
        <v>4.6315789473684221</v>
      </c>
      <c r="I6" s="24"/>
      <c r="J6" s="24"/>
    </row>
    <row r="7" spans="1:10" x14ac:dyDescent="0.25">
      <c r="A7" s="89"/>
      <c r="B7" s="69">
        <v>6</v>
      </c>
      <c r="C7" s="70">
        <v>2013</v>
      </c>
      <c r="D7" s="23">
        <f>'Idaho (per acre)'!D8/'Idaho (Yield)'!D29</f>
        <v>4.8947368421052637</v>
      </c>
      <c r="E7" s="24"/>
      <c r="F7" s="24"/>
      <c r="G7" s="68"/>
      <c r="H7" s="23">
        <f>'Idaho (per acre)'!H8/'Idaho (Yield)'!H29</f>
        <v>4.6315789473684221</v>
      </c>
      <c r="I7" s="24"/>
      <c r="J7" s="24"/>
    </row>
    <row r="8" spans="1:10" x14ac:dyDescent="0.25">
      <c r="B8" s="67">
        <v>7</v>
      </c>
      <c r="C8" s="67">
        <v>2014</v>
      </c>
      <c r="D8" s="23">
        <f>'Idaho (per acre)'!D9/'Idaho (Yield)'!D30</f>
        <v>4.9263157894736844</v>
      </c>
      <c r="E8" s="23">
        <f>'Idaho (per acre)'!E9/'Idaho (Yield)'!E30</f>
        <v>5.0210526315789474</v>
      </c>
      <c r="F8" s="23">
        <f>'Idaho (per acre)'!F9/'Idaho (Yield)'!F30</f>
        <v>4.9473684210526319</v>
      </c>
      <c r="G8" s="68"/>
      <c r="H8" s="23">
        <f>'Idaho (per acre)'!H9/'Idaho (Yield)'!H30</f>
        <v>4.5578947368421057</v>
      </c>
      <c r="I8" s="23">
        <f>'Idaho (per acre)'!I9/'Idaho (Yield)'!I30</f>
        <v>4.5684210526315798</v>
      </c>
      <c r="J8" s="23">
        <f>'Idaho (per acre)'!J9/'Idaho (Yield)'!J30</f>
        <v>4.4842105263157901</v>
      </c>
    </row>
    <row r="9" spans="1:10" x14ac:dyDescent="0.25">
      <c r="B9" s="71">
        <v>1</v>
      </c>
      <c r="C9" s="71">
        <v>2015</v>
      </c>
      <c r="D9" s="23">
        <f>'Idaho (per acre)'!D10/'Idaho (Yield)'!D31</f>
        <v>5.1368421052631588</v>
      </c>
      <c r="E9" s="23">
        <f>'Idaho (per acre)'!E10/'Idaho (Yield)'!E31</f>
        <v>4.9894736842105267</v>
      </c>
      <c r="F9" s="23">
        <f>'Idaho (per acre)'!F10/'Idaho (Yield)'!F31</f>
        <v>4.9368421052631586</v>
      </c>
      <c r="G9" s="72"/>
      <c r="H9" s="23">
        <f>'Idaho (per acre)'!H10/'Idaho (Yield)'!H31</f>
        <v>4.6315789473684212</v>
      </c>
      <c r="I9" s="23">
        <f>'Idaho (per acre)'!I10/'Idaho (Yield)'!I31</f>
        <v>4.5684210526315789</v>
      </c>
      <c r="J9" s="23">
        <f>'Idaho (per acre)'!J10/'Idaho (Yield)'!J31</f>
        <v>4.5473684210526324</v>
      </c>
    </row>
    <row r="10" spans="1:10" x14ac:dyDescent="0.25">
      <c r="B10" s="71">
        <v>2</v>
      </c>
      <c r="C10" s="71">
        <v>2016</v>
      </c>
      <c r="D10" s="23">
        <f>'Idaho (per acre)'!D11/'Idaho (Yield)'!D32</f>
        <v>4.6947368421052635</v>
      </c>
      <c r="E10" s="23">
        <f>'Idaho (per acre)'!E11/'Idaho (Yield)'!E32</f>
        <v>4.4736842105263159</v>
      </c>
      <c r="F10" s="23">
        <f>'Idaho (per acre)'!F11/'Idaho (Yield)'!F32</f>
        <v>4.4736842105263159</v>
      </c>
      <c r="G10" s="72"/>
      <c r="H10" s="23">
        <f>'Idaho (per acre)'!H11/'Idaho (Yield)'!H32</f>
        <v>4.0736842105263156</v>
      </c>
      <c r="I10" s="23">
        <f>'Idaho (per acre)'!I11/'Idaho (Yield)'!I32</f>
        <v>4.1578947368421053</v>
      </c>
      <c r="J10" s="23">
        <f>'Idaho (per acre)'!J11/'Idaho (Yield)'!J32</f>
        <v>4.147368421052632</v>
      </c>
    </row>
    <row r="11" spans="1:10" x14ac:dyDescent="0.25">
      <c r="B11" s="64">
        <v>3</v>
      </c>
      <c r="C11" s="64">
        <v>2017</v>
      </c>
      <c r="D11" s="23">
        <f>'Idaho (per acre)'!D12/'Idaho (Yield)'!D33</f>
        <v>5.166666666666667</v>
      </c>
      <c r="E11" s="23">
        <f>'Idaho (per acre)'!E12/'Idaho (Yield)'!E33</f>
        <v>4.9333333333333336</v>
      </c>
      <c r="F11" s="23">
        <f>'Idaho (per acre)'!F12/'Idaho (Yield)'!F33</f>
        <v>4.8999999999999995</v>
      </c>
      <c r="G11" s="68"/>
      <c r="H11" s="23">
        <f>'Idaho (per acre)'!H12/'Idaho (Yield)'!H33</f>
        <v>4.5555555555555554</v>
      </c>
      <c r="I11" s="23">
        <f>'Idaho (per acre)'!I12/'Idaho (Yield)'!I33</f>
        <v>4.5444444444444443</v>
      </c>
      <c r="J11" s="23">
        <f>'Idaho (per acre)'!J12/'Idaho (Yield)'!J33</f>
        <v>4.4888888888888889</v>
      </c>
    </row>
    <row r="12" spans="1:10" ht="16.5" customHeight="1" x14ac:dyDescent="0.25">
      <c r="B12" s="64">
        <v>4</v>
      </c>
      <c r="C12" s="64">
        <v>2018</v>
      </c>
      <c r="D12" s="23">
        <f>'Idaho (per acre)'!D13/'Idaho (Yield)'!D34</f>
        <v>5.1333333333333337</v>
      </c>
      <c r="E12" s="23">
        <f>'Idaho (per acre)'!E13/'Idaho (Yield)'!E34</f>
        <v>4.9444444444444446</v>
      </c>
      <c r="F12" s="23">
        <f>'Idaho (per acre)'!F13/'Idaho (Yield)'!F34</f>
        <v>5.0222222222222221</v>
      </c>
      <c r="G12" s="68"/>
      <c r="H12" s="23">
        <f>'Idaho (per acre)'!H13/'Idaho (Yield)'!H34</f>
        <v>4.6555555555555559</v>
      </c>
      <c r="I12" s="23">
        <f>'Idaho (per acre)'!I13/'Idaho (Yield)'!I34</f>
        <v>4.5666666666666664</v>
      </c>
      <c r="J12" s="23">
        <f>'Idaho (per acre)'!J13/'Idaho (Yield)'!J34</f>
        <v>4.5888888888888886</v>
      </c>
    </row>
    <row r="13" spans="1:10" x14ac:dyDescent="0.25">
      <c r="C13" s="73"/>
      <c r="D13" s="73"/>
      <c r="E13" s="73"/>
      <c r="F13" s="73"/>
      <c r="G13" s="73"/>
      <c r="H13" s="73"/>
      <c r="I13" s="73"/>
      <c r="J13" s="73"/>
    </row>
    <row r="14" spans="1:10" x14ac:dyDescent="0.25">
      <c r="C14" s="74" t="s">
        <v>34</v>
      </c>
      <c r="D14" s="75">
        <f t="shared" ref="D14" si="0">(D$12-D6)/D6</f>
        <v>2.6666666666666568E-2</v>
      </c>
      <c r="E14" s="73"/>
      <c r="F14" s="73"/>
      <c r="G14" s="73"/>
      <c r="H14" s="75">
        <f t="shared" ref="H14:H15" si="1">(H$12-H6)/H6</f>
        <v>5.1767676767675158E-3</v>
      </c>
      <c r="I14" s="73"/>
      <c r="J14" s="73"/>
    </row>
    <row r="15" spans="1:10" ht="15.75" customHeight="1" x14ac:dyDescent="0.25">
      <c r="C15" s="58" t="s">
        <v>53</v>
      </c>
      <c r="D15" s="59">
        <f t="shared" ref="D15" si="2">(D$12-D7)/D7</f>
        <v>4.8745519713261611E-2</v>
      </c>
      <c r="E15" s="76"/>
      <c r="F15" s="76"/>
      <c r="G15" s="76"/>
      <c r="H15" s="59">
        <f t="shared" si="1"/>
        <v>5.1767676767675158E-3</v>
      </c>
      <c r="I15" s="76"/>
      <c r="J15" s="76"/>
    </row>
    <row r="16" spans="1:10" x14ac:dyDescent="0.25">
      <c r="C16" s="74" t="s">
        <v>17</v>
      </c>
      <c r="D16" s="75">
        <f t="shared" ref="D16:F16" si="3">(D$12-D8)/D8</f>
        <v>4.2022792022792063E-2</v>
      </c>
      <c r="E16" s="75">
        <f t="shared" si="3"/>
        <v>-1.5257395760540388E-2</v>
      </c>
      <c r="F16" s="75">
        <f t="shared" si="3"/>
        <v>1.5130023640661865E-2</v>
      </c>
      <c r="G16" s="73"/>
      <c r="H16" s="75">
        <f t="shared" ref="H16:J16" si="4">(H$12-H8)/H8</f>
        <v>2.1426738516807785E-2</v>
      </c>
      <c r="I16" s="75">
        <f t="shared" si="4"/>
        <v>-3.8402457757320883E-4</v>
      </c>
      <c r="J16" s="75">
        <f t="shared" si="4"/>
        <v>2.334376630151257E-2</v>
      </c>
    </row>
    <row r="17" spans="1:10" x14ac:dyDescent="0.25">
      <c r="C17" s="74" t="s">
        <v>16</v>
      </c>
      <c r="D17" s="75">
        <f t="shared" ref="D17:F17" si="5">(D$12-D9)/D9</f>
        <v>-6.8306010928970596E-4</v>
      </c>
      <c r="E17" s="75">
        <f t="shared" si="5"/>
        <v>-9.0248476324426112E-3</v>
      </c>
      <c r="F17" s="75">
        <f t="shared" si="5"/>
        <v>1.7294479981046988E-2</v>
      </c>
      <c r="G17" s="73"/>
      <c r="H17" s="75">
        <f t="shared" ref="H17:J17" si="6">(H$12-H9)/H9</f>
        <v>5.1767676767677084E-3</v>
      </c>
      <c r="I17" s="75">
        <f t="shared" si="6"/>
        <v>-3.8402457757301449E-4</v>
      </c>
      <c r="J17" s="75">
        <f t="shared" si="6"/>
        <v>9.130658436213742E-3</v>
      </c>
    </row>
    <row r="18" spans="1:10" x14ac:dyDescent="0.25">
      <c r="C18" s="74" t="s">
        <v>36</v>
      </c>
      <c r="D18" s="75">
        <f t="shared" ref="D18:F18" si="7">(D$12-D10)/D10</f>
        <v>9.3423019431988039E-2</v>
      </c>
      <c r="E18" s="75">
        <f t="shared" si="7"/>
        <v>0.10522875816993466</v>
      </c>
      <c r="F18" s="75">
        <f t="shared" si="7"/>
        <v>0.12261437908496726</v>
      </c>
      <c r="G18" s="73"/>
      <c r="H18" s="75">
        <f t="shared" ref="H18:J18" si="8">(H$12-H10)/H10</f>
        <v>0.14283663508469724</v>
      </c>
      <c r="I18" s="75">
        <f t="shared" si="8"/>
        <v>9.8312236286919763E-2</v>
      </c>
      <c r="J18" s="75">
        <f t="shared" si="8"/>
        <v>0.10645798082346286</v>
      </c>
    </row>
    <row r="19" spans="1:10" x14ac:dyDescent="0.25">
      <c r="C19" s="74" t="s">
        <v>35</v>
      </c>
      <c r="D19" s="75">
        <f t="shared" ref="D19" si="9">(D$12-D11)/D11</f>
        <v>-6.451612903225783E-3</v>
      </c>
      <c r="E19" s="75">
        <f t="shared" ref="E19:F19" si="10">(E$12-E11)/E11</f>
        <v>2.252252252252244E-3</v>
      </c>
      <c r="F19" s="75">
        <f t="shared" si="10"/>
        <v>2.4943310657596467E-2</v>
      </c>
      <c r="G19" s="73"/>
      <c r="H19" s="75">
        <f t="shared" ref="H19:J19" si="11">(H$12-H11)/H11</f>
        <v>2.1951219512195239E-2</v>
      </c>
      <c r="I19" s="75">
        <f t="shared" si="11"/>
        <v>4.889975550122232E-3</v>
      </c>
      <c r="J19" s="75">
        <f t="shared" si="11"/>
        <v>2.2277227722772196E-2</v>
      </c>
    </row>
    <row r="20" spans="1:10" x14ac:dyDescent="0.25">
      <c r="D20" s="73"/>
      <c r="E20" s="73"/>
      <c r="F20" s="73"/>
      <c r="G20" s="73"/>
      <c r="H20" s="73"/>
      <c r="I20" s="73"/>
      <c r="J20" s="73"/>
    </row>
    <row r="22" spans="1:10" ht="15.75" x14ac:dyDescent="0.25">
      <c r="B22" s="62" t="s">
        <v>11</v>
      </c>
      <c r="C22" s="63" t="s">
        <v>51</v>
      </c>
    </row>
    <row r="23" spans="1:10" x14ac:dyDescent="0.25">
      <c r="D23" s="64" t="s">
        <v>3</v>
      </c>
      <c r="E23" s="64" t="s">
        <v>5</v>
      </c>
      <c r="F23" s="64" t="s">
        <v>6</v>
      </c>
      <c r="H23" s="64" t="s">
        <v>5</v>
      </c>
      <c r="I23" s="64" t="s">
        <v>6</v>
      </c>
      <c r="J23" s="64" t="s">
        <v>7</v>
      </c>
    </row>
    <row r="24" spans="1:10" ht="45" x14ac:dyDescent="0.25">
      <c r="B24" s="65" t="s">
        <v>1</v>
      </c>
      <c r="C24" s="65" t="s">
        <v>10</v>
      </c>
      <c r="D24" s="66" t="s">
        <v>4</v>
      </c>
      <c r="E24" s="66" t="s">
        <v>4</v>
      </c>
      <c r="F24" s="66" t="s">
        <v>4</v>
      </c>
      <c r="H24" s="66" t="s">
        <v>8</v>
      </c>
      <c r="I24" s="66" t="s">
        <v>8</v>
      </c>
      <c r="J24" s="66" t="s">
        <v>8</v>
      </c>
    </row>
    <row r="25" spans="1:10" x14ac:dyDescent="0.25">
      <c r="B25" s="67">
        <v>5</v>
      </c>
      <c r="C25" s="67">
        <v>2012</v>
      </c>
      <c r="D25" s="19">
        <f>'Idaho (per acre)'!D27/'Idaho (Yield)'!D28</f>
        <v>2.2361111111111112</v>
      </c>
      <c r="E25" s="21"/>
      <c r="F25" s="21"/>
      <c r="G25" s="77"/>
      <c r="H25" s="19">
        <f>'Idaho (per acre)'!H27/'Idaho (Yield)'!H28</f>
        <v>2.4121750158528856</v>
      </c>
      <c r="I25" s="21"/>
      <c r="J25" s="21"/>
    </row>
    <row r="26" spans="1:10" x14ac:dyDescent="0.25">
      <c r="A26" s="89"/>
      <c r="B26" s="69">
        <v>6</v>
      </c>
      <c r="C26" s="70">
        <v>2013</v>
      </c>
      <c r="D26" s="19">
        <f>'Idaho (per acre)'!D28/'Idaho (Yield)'!D29</f>
        <v>2.2478061278958044</v>
      </c>
      <c r="E26" s="21"/>
      <c r="F26" s="21"/>
      <c r="G26" s="77"/>
      <c r="H26" s="19">
        <f>'Idaho (per acre)'!H28/'Idaho (Yield)'!H29</f>
        <v>2.4595635430038514</v>
      </c>
      <c r="I26" s="21"/>
      <c r="J26" s="21"/>
    </row>
    <row r="27" spans="1:10" x14ac:dyDescent="0.25">
      <c r="B27" s="71">
        <v>7</v>
      </c>
      <c r="C27" s="71">
        <v>2014</v>
      </c>
      <c r="D27" s="19">
        <f>'Idaho (per acre)'!D29/'Idaho (Yield)'!D30</f>
        <v>2.4521303258145362</v>
      </c>
      <c r="E27" s="19">
        <f>'Idaho (per acre)'!E29/'Idaho (Yield)'!E30</f>
        <v>2.3822512485593546</v>
      </c>
      <c r="F27" s="19">
        <f>'Idaho (per acre)'!F29/'Idaho (Yield)'!F30</f>
        <v>2.3278750438371687</v>
      </c>
      <c r="G27" s="78"/>
      <c r="H27" s="19">
        <f>'Idaho (per acre)'!H29/'Idaho (Yield)'!H30</f>
        <v>2.5837267908350956</v>
      </c>
      <c r="I27" s="19">
        <f>'Idaho (per acre)'!I29/'Idaho (Yield)'!I30</f>
        <v>2.5183109380485784</v>
      </c>
      <c r="J27" s="19">
        <f>'Idaho (per acre)'!J29/'Idaho (Yield)'!J30</f>
        <v>2.3741683792538928</v>
      </c>
    </row>
    <row r="28" spans="1:10" x14ac:dyDescent="0.25">
      <c r="B28" s="71">
        <v>1</v>
      </c>
      <c r="C28" s="71">
        <v>2015</v>
      </c>
      <c r="D28" s="19">
        <f>'Idaho (per acre)'!D30/'Idaho (Yield)'!D31</f>
        <v>2.5203462659037084</v>
      </c>
      <c r="E28" s="19">
        <f>'Idaho (per acre)'!E30/'Idaho (Yield)'!E31</f>
        <v>2.4880185202683549</v>
      </c>
      <c r="F28" s="19">
        <f>'Idaho (per acre)'!F30/'Idaho (Yield)'!F31</f>
        <v>2.4052552354292662</v>
      </c>
      <c r="G28" s="78"/>
      <c r="H28" s="19">
        <f>'Idaho (per acre)'!H30/'Idaho (Yield)'!H31</f>
        <v>2.6490946467291825</v>
      </c>
      <c r="I28" s="19">
        <f>'Idaho (per acre)'!I30/'Idaho (Yield)'!I31</f>
        <v>2.5675128504304499</v>
      </c>
      <c r="J28" s="19">
        <f>'Idaho (per acre)'!J30/'Idaho (Yield)'!J31</f>
        <v>2.4141434667750463</v>
      </c>
    </row>
    <row r="29" spans="1:10" x14ac:dyDescent="0.25">
      <c r="B29" s="71">
        <v>2</v>
      </c>
      <c r="C29" s="71">
        <v>2016</v>
      </c>
      <c r="D29" s="19">
        <f>'Idaho (per acre)'!D31/'Idaho (Yield)'!D32</f>
        <v>2.5361172812083521</v>
      </c>
      <c r="E29" s="19">
        <f>'Idaho (per acre)'!E31/'Idaho (Yield)'!E32</f>
        <v>2.4420061059937899</v>
      </c>
      <c r="F29" s="19">
        <f>'Idaho (per acre)'!F31/'Idaho (Yield)'!F32</f>
        <v>2.4087138766714884</v>
      </c>
      <c r="G29" s="78"/>
      <c r="H29" s="19">
        <f>'Idaho (per acre)'!H31/'Idaho (Yield)'!H32</f>
        <v>2.5852226720647771</v>
      </c>
      <c r="I29" s="19">
        <f>'Idaho (per acre)'!I31/'Idaho (Yield)'!I32</f>
        <v>2.5751228070175438</v>
      </c>
      <c r="J29" s="19">
        <f>'Idaho (per acre)'!J31/'Idaho (Yield)'!J32</f>
        <v>2.3908015281332293</v>
      </c>
    </row>
    <row r="30" spans="1:10" x14ac:dyDescent="0.25">
      <c r="B30" s="64">
        <v>3</v>
      </c>
      <c r="C30" s="64">
        <v>2017</v>
      </c>
      <c r="D30" s="19">
        <f>'Idaho (per acre)'!D32/'Idaho (Yield)'!D33</f>
        <v>2.7265434751468272</v>
      </c>
      <c r="E30" s="19">
        <f>'Idaho (per acre)'!E32/'Idaho (Yield)'!E33</f>
        <v>2.6483204134366924</v>
      </c>
      <c r="F30" s="19">
        <f>'Idaho (per acre)'!F32/'Idaho (Yield)'!F33</f>
        <v>2.5637688984881208</v>
      </c>
      <c r="G30" s="77"/>
      <c r="H30" s="19">
        <f>'Idaho (per acre)'!H32/'Idaho (Yield)'!H33</f>
        <v>2.8221191028615622</v>
      </c>
      <c r="I30" s="19">
        <f>'Idaho (per acre)'!I32/'Idaho (Yield)'!I33</f>
        <v>2.7418830936538598</v>
      </c>
      <c r="J30" s="19">
        <f>'Idaho (per acre)'!J32/'Idaho (Yield)'!J33</f>
        <v>2.5120746763023183</v>
      </c>
    </row>
    <row r="31" spans="1:10" x14ac:dyDescent="0.25">
      <c r="B31" s="64">
        <v>4</v>
      </c>
      <c r="C31" s="64">
        <v>2018</v>
      </c>
      <c r="D31" s="19">
        <f>'Idaho (per acre)'!D33/'Idaho (Yield)'!D34</f>
        <v>2.7229559748427672</v>
      </c>
      <c r="E31" s="19">
        <f>'Idaho (per acre)'!E33/'Idaho (Yield)'!E34</f>
        <v>2.7027737924438067</v>
      </c>
      <c r="F31" s="19">
        <f>'Idaho (per acre)'!F33/'Idaho (Yield)'!F34</f>
        <v>2.5984310970612339</v>
      </c>
      <c r="G31" s="77"/>
      <c r="H31" s="19">
        <f>'Idaho (per acre)'!H33/'Idaho (Yield)'!H34</f>
        <v>2.9299033541785109</v>
      </c>
      <c r="I31" s="19">
        <f>'Idaho (per acre)'!I33/'Idaho (Yield)'!I34</f>
        <v>2.7411553868859371</v>
      </c>
      <c r="J31" s="19">
        <f>'Idaho (per acre)'!J33/'Idaho (Yield)'!J34</f>
        <v>2.554796136547961</v>
      </c>
    </row>
    <row r="32" spans="1:10" x14ac:dyDescent="0.25">
      <c r="C32" s="73"/>
      <c r="D32" s="73"/>
      <c r="E32" s="73"/>
      <c r="F32" s="73"/>
      <c r="G32" s="79"/>
      <c r="H32" s="73"/>
      <c r="I32" s="73"/>
      <c r="J32" s="73"/>
    </row>
    <row r="33" spans="1:23" x14ac:dyDescent="0.25">
      <c r="C33" s="74" t="s">
        <v>34</v>
      </c>
      <c r="D33" s="75">
        <f t="shared" ref="D33:F37" si="12">(D$31-D25)/D25</f>
        <v>0.21771944216570951</v>
      </c>
      <c r="E33" s="75"/>
      <c r="F33" s="75"/>
      <c r="G33" s="79"/>
      <c r="H33" s="75">
        <f t="shared" ref="H33" si="13">(H$31-H25)/H25</f>
        <v>0.21463133268651707</v>
      </c>
      <c r="I33" s="75"/>
      <c r="J33" s="75"/>
    </row>
    <row r="34" spans="1:23" x14ac:dyDescent="0.25">
      <c r="C34" s="58" t="s">
        <v>53</v>
      </c>
      <c r="D34" s="59">
        <f t="shared" si="12"/>
        <v>0.21138382045063456</v>
      </c>
      <c r="E34" s="59"/>
      <c r="F34" s="59"/>
      <c r="G34" s="56"/>
      <c r="H34" s="59">
        <f t="shared" ref="H34" si="14">(H$31-H26)/H26</f>
        <v>0.19122897333249464</v>
      </c>
      <c r="I34" s="59"/>
      <c r="J34" s="59"/>
    </row>
    <row r="35" spans="1:23" x14ac:dyDescent="0.25">
      <c r="C35" s="74" t="s">
        <v>17</v>
      </c>
      <c r="D35" s="75">
        <f t="shared" si="12"/>
        <v>0.11044504697696667</v>
      </c>
      <c r="E35" s="75">
        <f t="shared" si="12"/>
        <v>0.13454607026789694</v>
      </c>
      <c r="F35" s="75">
        <f t="shared" si="12"/>
        <v>0.11622447430773271</v>
      </c>
      <c r="G35" s="79"/>
      <c r="H35" s="75">
        <f t="shared" ref="H35:J35" si="15">(H$31-H27)/H27</f>
        <v>0.13398342447481698</v>
      </c>
      <c r="I35" s="75">
        <f t="shared" si="15"/>
        <v>8.8489648148865716E-2</v>
      </c>
      <c r="J35" s="75">
        <f t="shared" si="15"/>
        <v>7.6080432572702514E-2</v>
      </c>
    </row>
    <row r="36" spans="1:23" x14ac:dyDescent="0.25">
      <c r="C36" s="74" t="s">
        <v>16</v>
      </c>
      <c r="D36" s="75">
        <f t="shared" si="12"/>
        <v>8.038963204383745E-2</v>
      </c>
      <c r="E36" s="75">
        <f t="shared" si="12"/>
        <v>8.6315785202550857E-2</v>
      </c>
      <c r="F36" s="75">
        <f t="shared" si="12"/>
        <v>8.031408009698876E-2</v>
      </c>
      <c r="G36" s="79"/>
      <c r="H36" s="75">
        <f t="shared" ref="H36:J36" si="16">(H$31-H28)/H28</f>
        <v>0.10600176471461328</v>
      </c>
      <c r="I36" s="75">
        <f t="shared" si="16"/>
        <v>6.7630639677762713E-2</v>
      </c>
      <c r="J36" s="75">
        <f t="shared" si="16"/>
        <v>5.8261935012837794E-2</v>
      </c>
    </row>
    <row r="37" spans="1:23" x14ac:dyDescent="0.25">
      <c r="C37" s="74" t="s">
        <v>36</v>
      </c>
      <c r="D37" s="75">
        <f t="shared" si="12"/>
        <v>7.3671156700369306E-2</v>
      </c>
      <c r="E37" s="75">
        <f t="shared" si="12"/>
        <v>0.1067842073817812</v>
      </c>
      <c r="F37" s="75">
        <f t="shared" si="12"/>
        <v>7.8762871018914299E-2</v>
      </c>
      <c r="G37" s="79"/>
      <c r="H37" s="75">
        <f t="shared" ref="H37:J37" si="17">(H$31-H29)/H29</f>
        <v>0.13332727035015624</v>
      </c>
      <c r="I37" s="75">
        <f t="shared" si="17"/>
        <v>6.4475596820444028E-2</v>
      </c>
      <c r="J37" s="75">
        <f t="shared" si="17"/>
        <v>6.8593986780149385E-2</v>
      </c>
    </row>
    <row r="38" spans="1:23" x14ac:dyDescent="0.25">
      <c r="C38" s="74" t="s">
        <v>35</v>
      </c>
      <c r="D38" s="75">
        <f>(D$31-D30)/D30</f>
        <v>-1.3157686047411273E-3</v>
      </c>
      <c r="E38" s="75">
        <f t="shared" ref="E38:F38" si="18">(E$31-E30)/E30</f>
        <v>2.0561476900920288E-2</v>
      </c>
      <c r="F38" s="75">
        <f t="shared" si="18"/>
        <v>1.3520016797751805E-2</v>
      </c>
      <c r="G38" s="79"/>
      <c r="H38" s="75">
        <f>(H$31-H30)/H30</f>
        <v>3.8192665648894127E-2</v>
      </c>
      <c r="I38" s="75">
        <f t="shared" ref="I38:J38" si="19">(I$31-I30)/I30</f>
        <v>-2.6540400996930415E-4</v>
      </c>
      <c r="J38" s="75">
        <f t="shared" si="19"/>
        <v>1.7006445170064426E-2</v>
      </c>
    </row>
    <row r="39" spans="1:23" x14ac:dyDescent="0.25">
      <c r="G39" s="79"/>
    </row>
    <row r="40" spans="1:23" ht="15.75" x14ac:dyDescent="0.25">
      <c r="B40" s="62" t="s">
        <v>11</v>
      </c>
      <c r="C40" s="63" t="s">
        <v>52</v>
      </c>
    </row>
    <row r="41" spans="1:23" x14ac:dyDescent="0.25">
      <c r="D41" s="64" t="s">
        <v>3</v>
      </c>
      <c r="E41" s="64" t="s">
        <v>5</v>
      </c>
      <c r="F41" s="64" t="s">
        <v>6</v>
      </c>
      <c r="H41" s="64" t="s">
        <v>5</v>
      </c>
      <c r="I41" s="64" t="s">
        <v>6</v>
      </c>
      <c r="J41" s="64" t="s">
        <v>7</v>
      </c>
    </row>
    <row r="42" spans="1:23" ht="45" x14ac:dyDescent="0.25">
      <c r="B42" s="65" t="s">
        <v>1</v>
      </c>
      <c r="C42" s="65" t="s">
        <v>10</v>
      </c>
      <c r="D42" s="66" t="s">
        <v>4</v>
      </c>
      <c r="E42" s="66" t="s">
        <v>4</v>
      </c>
      <c r="F42" s="66" t="s">
        <v>4</v>
      </c>
      <c r="H42" s="66" t="s">
        <v>8</v>
      </c>
      <c r="I42" s="66" t="s">
        <v>8</v>
      </c>
      <c r="J42" s="66" t="s">
        <v>8</v>
      </c>
    </row>
    <row r="43" spans="1:23" x14ac:dyDescent="0.25">
      <c r="B43" s="67">
        <v>5</v>
      </c>
      <c r="C43" s="67">
        <v>2012</v>
      </c>
      <c r="D43" s="78">
        <f t="shared" ref="D43:F49" si="20">SUM(D6,D25)</f>
        <v>7.2361111111111125</v>
      </c>
      <c r="E43" s="80">
        <f t="shared" si="20"/>
        <v>0</v>
      </c>
      <c r="F43" s="80">
        <f t="shared" si="20"/>
        <v>0</v>
      </c>
      <c r="G43" s="78"/>
      <c r="H43" s="78">
        <f t="shared" ref="H43:J49" si="21">SUM(H6,H25)</f>
        <v>7.0437539632213078</v>
      </c>
      <c r="I43" s="78">
        <f t="shared" si="21"/>
        <v>0</v>
      </c>
      <c r="J43" s="80">
        <f t="shared" si="21"/>
        <v>0</v>
      </c>
    </row>
    <row r="44" spans="1:23" x14ac:dyDescent="0.25">
      <c r="A44" s="89"/>
      <c r="B44" s="69">
        <v>6</v>
      </c>
      <c r="C44" s="70">
        <v>2013</v>
      </c>
      <c r="D44" s="78">
        <f t="shared" si="20"/>
        <v>7.1425429700010685</v>
      </c>
      <c r="E44" s="80">
        <f t="shared" si="20"/>
        <v>0</v>
      </c>
      <c r="F44" s="80">
        <f t="shared" si="20"/>
        <v>0</v>
      </c>
      <c r="G44" s="78"/>
      <c r="H44" s="78">
        <f t="shared" si="21"/>
        <v>7.091142490372274</v>
      </c>
      <c r="I44" s="78">
        <f t="shared" si="21"/>
        <v>0</v>
      </c>
      <c r="J44" s="80">
        <f t="shared" si="21"/>
        <v>0</v>
      </c>
    </row>
    <row r="45" spans="1:23" x14ac:dyDescent="0.25">
      <c r="B45" s="71">
        <v>7</v>
      </c>
      <c r="C45" s="67">
        <v>2014</v>
      </c>
      <c r="D45" s="78">
        <f t="shared" si="20"/>
        <v>7.3784461152882201</v>
      </c>
      <c r="E45" s="78">
        <f t="shared" si="20"/>
        <v>7.403303880138302</v>
      </c>
      <c r="F45" s="78">
        <f t="shared" si="20"/>
        <v>7.275243464889801</v>
      </c>
      <c r="G45" s="78"/>
      <c r="H45" s="78">
        <f t="shared" si="21"/>
        <v>7.1416215276772013</v>
      </c>
      <c r="I45" s="78">
        <f t="shared" si="21"/>
        <v>7.0867319906801587</v>
      </c>
      <c r="J45" s="78">
        <f t="shared" si="21"/>
        <v>6.8583789055696833</v>
      </c>
    </row>
    <row r="46" spans="1:23" x14ac:dyDescent="0.25">
      <c r="B46" s="71">
        <v>1</v>
      </c>
      <c r="C46" s="71">
        <v>2015</v>
      </c>
      <c r="D46" s="78">
        <f t="shared" si="20"/>
        <v>7.6571883711668676</v>
      </c>
      <c r="E46" s="78">
        <f t="shared" si="20"/>
        <v>7.4774922044788816</v>
      </c>
      <c r="F46" s="78">
        <f t="shared" si="20"/>
        <v>7.3420973406924244</v>
      </c>
      <c r="G46" s="78"/>
      <c r="H46" s="78">
        <f t="shared" si="21"/>
        <v>7.2806735940976033</v>
      </c>
      <c r="I46" s="78">
        <f t="shared" si="21"/>
        <v>7.1359339030620283</v>
      </c>
      <c r="J46" s="78">
        <f t="shared" si="21"/>
        <v>6.9615118878276787</v>
      </c>
    </row>
    <row r="47" spans="1:23" x14ac:dyDescent="0.25">
      <c r="B47" s="71">
        <v>2</v>
      </c>
      <c r="C47" s="64">
        <v>2016</v>
      </c>
      <c r="D47" s="77">
        <f t="shared" si="20"/>
        <v>7.2308541233136161</v>
      </c>
      <c r="E47" s="77">
        <f t="shared" si="20"/>
        <v>6.9156903165201058</v>
      </c>
      <c r="F47" s="77">
        <f t="shared" si="20"/>
        <v>6.8823980871978048</v>
      </c>
      <c r="G47" s="77"/>
      <c r="H47" s="77">
        <f t="shared" si="21"/>
        <v>6.6589068825910926</v>
      </c>
      <c r="I47" s="77">
        <f t="shared" si="21"/>
        <v>6.7330175438596491</v>
      </c>
      <c r="J47" s="77">
        <f t="shared" si="21"/>
        <v>6.5381699491858614</v>
      </c>
    </row>
    <row r="48" spans="1:23" x14ac:dyDescent="0.25">
      <c r="B48" s="64">
        <v>3</v>
      </c>
      <c r="C48" s="64">
        <v>2017</v>
      </c>
      <c r="D48" s="77">
        <f t="shared" si="20"/>
        <v>7.8932101418134941</v>
      </c>
      <c r="E48" s="77">
        <f t="shared" si="20"/>
        <v>7.5816537467700265</v>
      </c>
      <c r="F48" s="77">
        <f t="shared" si="20"/>
        <v>7.4637688984881203</v>
      </c>
      <c r="G48" s="77"/>
      <c r="H48" s="77">
        <f t="shared" si="21"/>
        <v>7.3776746584171171</v>
      </c>
      <c r="I48" s="77">
        <f t="shared" si="21"/>
        <v>7.2863275380983037</v>
      </c>
      <c r="J48" s="77">
        <f t="shared" si="21"/>
        <v>7.0009635651912072</v>
      </c>
      <c r="N48" s="55"/>
      <c r="O48" s="55"/>
      <c r="P48" s="55"/>
      <c r="Q48" s="55"/>
      <c r="R48" s="55"/>
      <c r="S48" s="55"/>
      <c r="T48" s="55"/>
      <c r="U48" s="55"/>
      <c r="V48" s="55"/>
      <c r="W48" s="55"/>
    </row>
    <row r="49" spans="1:23" x14ac:dyDescent="0.25">
      <c r="B49" s="64">
        <v>4</v>
      </c>
      <c r="C49" s="64">
        <v>2018</v>
      </c>
      <c r="D49" s="77">
        <f t="shared" si="20"/>
        <v>7.8562893081761009</v>
      </c>
      <c r="E49" s="77">
        <f t="shared" si="20"/>
        <v>7.6472182368882518</v>
      </c>
      <c r="F49" s="77">
        <f t="shared" si="20"/>
        <v>7.6206533192834556</v>
      </c>
      <c r="G49" s="77"/>
      <c r="H49" s="77">
        <f t="shared" si="21"/>
        <v>7.5854589097340668</v>
      </c>
      <c r="I49" s="77">
        <f t="shared" si="21"/>
        <v>7.3078220535526039</v>
      </c>
      <c r="J49" s="77">
        <f t="shared" si="21"/>
        <v>7.1436850254368496</v>
      </c>
      <c r="N49" s="55"/>
      <c r="O49" s="55"/>
      <c r="P49" s="55"/>
      <c r="Q49" s="55"/>
      <c r="R49" s="55"/>
      <c r="S49" s="55"/>
      <c r="T49" s="55"/>
      <c r="U49" s="55"/>
      <c r="V49" s="55"/>
      <c r="W49" s="55"/>
    </row>
    <row r="50" spans="1:23" x14ac:dyDescent="0.25">
      <c r="C50" s="73"/>
      <c r="D50" s="73"/>
      <c r="E50" s="73"/>
      <c r="F50" s="73"/>
      <c r="G50" s="79"/>
      <c r="H50" s="73"/>
      <c r="I50" s="73"/>
      <c r="J50" s="73"/>
      <c r="N50" s="55"/>
      <c r="O50" s="55"/>
      <c r="P50" s="55"/>
      <c r="Q50" s="55"/>
      <c r="R50" s="55"/>
      <c r="S50" s="55"/>
      <c r="T50" s="55"/>
      <c r="U50" s="55"/>
      <c r="V50" s="55"/>
      <c r="W50" s="55"/>
    </row>
    <row r="51" spans="1:23" ht="30" customHeight="1" x14ac:dyDescent="0.25">
      <c r="A51" s="90"/>
      <c r="B51" s="81">
        <f>'Idaho (Yield)'!B29</f>
        <v>0.95</v>
      </c>
      <c r="C51" s="74" t="s">
        <v>34</v>
      </c>
      <c r="D51" s="75">
        <f t="shared" ref="D51:F55" si="22">(D$49-D43)/D43</f>
        <v>8.5706008039691278E-2</v>
      </c>
      <c r="E51" s="75"/>
      <c r="F51" s="75"/>
      <c r="G51" s="79"/>
      <c r="H51" s="75">
        <f t="shared" ref="H51" si="23">(H$49-H43)/H43</f>
        <v>7.6905716659220455E-2</v>
      </c>
      <c r="I51" s="75"/>
      <c r="J51" s="75"/>
      <c r="N51" s="57"/>
      <c r="O51" s="58"/>
      <c r="P51" s="59"/>
      <c r="Q51" s="59"/>
      <c r="R51" s="59"/>
      <c r="S51" s="56"/>
      <c r="T51" s="59"/>
      <c r="U51" s="59"/>
      <c r="V51" s="59"/>
      <c r="W51" s="55"/>
    </row>
    <row r="52" spans="1:23" x14ac:dyDescent="0.25">
      <c r="A52" s="91"/>
      <c r="B52" s="81">
        <f>'Idaho (Yield)'!B30</f>
        <v>0.95</v>
      </c>
      <c r="C52" s="58" t="s">
        <v>53</v>
      </c>
      <c r="D52" s="59">
        <f t="shared" si="22"/>
        <v>9.9928882636449251E-2</v>
      </c>
      <c r="E52" s="59"/>
      <c r="F52" s="59"/>
      <c r="G52" s="56"/>
      <c r="H52" s="59">
        <f t="shared" ref="H52" si="24">(H$49-H44)/H44</f>
        <v>6.9708995416878444E-2</v>
      </c>
      <c r="I52" s="59"/>
      <c r="J52" s="59"/>
      <c r="N52" s="57"/>
      <c r="O52" s="58"/>
      <c r="P52" s="59"/>
      <c r="Q52" s="59"/>
      <c r="R52" s="59"/>
      <c r="S52" s="56"/>
      <c r="T52" s="59"/>
      <c r="U52" s="59"/>
      <c r="V52" s="59"/>
      <c r="W52" s="55"/>
    </row>
    <row r="53" spans="1:23" x14ac:dyDescent="0.25">
      <c r="A53" s="91"/>
      <c r="B53" s="81">
        <f>'Idaho (Yield)'!B31</f>
        <v>0.95</v>
      </c>
      <c r="C53" s="74" t="s">
        <v>17</v>
      </c>
      <c r="D53" s="75">
        <f t="shared" si="22"/>
        <v>6.4762035992616998E-2</v>
      </c>
      <c r="E53" s="75">
        <f t="shared" si="22"/>
        <v>3.2946689842669699E-2</v>
      </c>
      <c r="F53" s="75">
        <f t="shared" si="22"/>
        <v>4.7477428908131607E-2</v>
      </c>
      <c r="G53" s="79"/>
      <c r="H53" s="75">
        <f t="shared" ref="H53:J53" si="25">(H$49-H45)/H45</f>
        <v>6.2147984226941073E-2</v>
      </c>
      <c r="I53" s="75">
        <f t="shared" si="25"/>
        <v>3.1197745754065951E-2</v>
      </c>
      <c r="J53" s="75">
        <f t="shared" si="25"/>
        <v>4.1599643851037364E-2</v>
      </c>
      <c r="N53" s="57"/>
      <c r="O53" s="58"/>
      <c r="P53" s="59"/>
      <c r="Q53" s="59"/>
      <c r="R53" s="59"/>
      <c r="S53" s="56"/>
      <c r="T53" s="59"/>
      <c r="U53" s="59"/>
      <c r="V53" s="59"/>
      <c r="W53" s="55"/>
    </row>
    <row r="54" spans="1:23" x14ac:dyDescent="0.25">
      <c r="A54" s="91"/>
      <c r="B54" s="81">
        <f>'Idaho (Yield)'!B32</f>
        <v>0.95</v>
      </c>
      <c r="C54" s="74" t="s">
        <v>16</v>
      </c>
      <c r="D54" s="75">
        <f t="shared" si="22"/>
        <v>2.6001833487464886E-2</v>
      </c>
      <c r="E54" s="75">
        <f t="shared" si="22"/>
        <v>2.2698256015259679E-2</v>
      </c>
      <c r="F54" s="75">
        <f t="shared" si="22"/>
        <v>3.7939564904319413E-2</v>
      </c>
      <c r="G54" s="79"/>
      <c r="H54" s="75">
        <f t="shared" ref="H54:J54" si="26">(H$49-H46)/H46</f>
        <v>4.1862241411776933E-2</v>
      </c>
      <c r="I54" s="75">
        <f t="shared" si="26"/>
        <v>2.4087688146441268E-2</v>
      </c>
      <c r="J54" s="75">
        <f t="shared" si="26"/>
        <v>2.6168616895950961E-2</v>
      </c>
      <c r="N54" s="57"/>
      <c r="O54" s="58"/>
      <c r="P54" s="59"/>
      <c r="Q54" s="59"/>
      <c r="R54" s="59"/>
      <c r="S54" s="56"/>
      <c r="T54" s="59"/>
      <c r="U54" s="59"/>
      <c r="V54" s="59"/>
      <c r="W54" s="55"/>
    </row>
    <row r="55" spans="1:23" x14ac:dyDescent="0.25">
      <c r="A55" s="91"/>
      <c r="B55" s="81">
        <f>'Idaho (Yield)'!B33</f>
        <v>0.9</v>
      </c>
      <c r="C55" s="74" t="s">
        <v>36</v>
      </c>
      <c r="D55" s="75">
        <f t="shared" si="22"/>
        <v>8.6495339858394554E-2</v>
      </c>
      <c r="E55" s="75">
        <f t="shared" si="22"/>
        <v>0.10577800434769066</v>
      </c>
      <c r="F55" s="75">
        <f t="shared" si="22"/>
        <v>0.10726715059666569</v>
      </c>
      <c r="G55" s="79"/>
      <c r="H55" s="75">
        <f t="shared" ref="H55:J55" si="27">(H$49-H47)/H47</f>
        <v>0.13914476407011073</v>
      </c>
      <c r="I55" s="75">
        <f t="shared" si="27"/>
        <v>8.5371010241487161E-2</v>
      </c>
      <c r="J55" s="75">
        <f t="shared" si="27"/>
        <v>9.2612318272085825E-2</v>
      </c>
      <c r="N55" s="57"/>
      <c r="O55" s="58"/>
      <c r="P55" s="59"/>
      <c r="Q55" s="59"/>
      <c r="R55" s="59"/>
      <c r="S55" s="56"/>
      <c r="T55" s="59"/>
      <c r="U55" s="59"/>
      <c r="V55" s="59"/>
      <c r="W55" s="55"/>
    </row>
    <row r="56" spans="1:23" x14ac:dyDescent="0.25">
      <c r="A56" s="91"/>
      <c r="B56" s="81">
        <f>'Idaho (Yield)'!B34</f>
        <v>0.9</v>
      </c>
      <c r="C56" s="74" t="s">
        <v>35</v>
      </c>
      <c r="D56" s="75">
        <f>(D$49-D48)/D48</f>
        <v>-4.6775434802893111E-3</v>
      </c>
      <c r="E56" s="75">
        <f t="shared" ref="E56:F56" si="28">(E$49-E48)/E48</f>
        <v>8.6477821736659233E-3</v>
      </c>
      <c r="F56" s="75">
        <f t="shared" si="28"/>
        <v>2.1019463883335691E-2</v>
      </c>
      <c r="G56" s="79"/>
      <c r="H56" s="75">
        <f>(H$49-H48)/H48</f>
        <v>2.8163921687694733E-2</v>
      </c>
      <c r="I56" s="75">
        <f t="shared" ref="I56:J56" si="29">(I$49-I48)/I48</f>
        <v>2.9499793060236514E-3</v>
      </c>
      <c r="J56" s="75">
        <f t="shared" si="29"/>
        <v>2.0385973861548643E-2</v>
      </c>
      <c r="N56" s="57"/>
      <c r="O56" s="58"/>
      <c r="P56" s="59"/>
      <c r="Q56" s="59"/>
      <c r="R56" s="59"/>
      <c r="S56" s="56"/>
      <c r="T56" s="59"/>
      <c r="U56" s="59"/>
      <c r="V56" s="59"/>
      <c r="W56" s="55"/>
    </row>
    <row r="57" spans="1:23" x14ac:dyDescent="0.25">
      <c r="N57" s="55"/>
      <c r="O57" s="55"/>
      <c r="P57" s="55"/>
      <c r="Q57" s="55"/>
      <c r="R57" s="55"/>
      <c r="S57" s="55"/>
      <c r="T57" s="55"/>
      <c r="U57" s="55"/>
      <c r="V57" s="55"/>
      <c r="W57" s="55"/>
    </row>
    <row r="58" spans="1:23" x14ac:dyDescent="0.25">
      <c r="N58" s="55"/>
      <c r="O58" s="55"/>
      <c r="P58" s="55"/>
      <c r="Q58" s="55"/>
      <c r="R58" s="55"/>
      <c r="S58" s="55"/>
      <c r="T58" s="55"/>
      <c r="U58" s="55"/>
      <c r="V58" s="55"/>
      <c r="W58" s="55"/>
    </row>
    <row r="59" spans="1:23" x14ac:dyDescent="0.25">
      <c r="B59" s="82" t="s">
        <v>14</v>
      </c>
      <c r="C59" s="11" t="s">
        <v>18</v>
      </c>
    </row>
    <row r="60" spans="1:23" x14ac:dyDescent="0.25">
      <c r="B60" s="11" t="s">
        <v>20</v>
      </c>
      <c r="C60" s="11" t="s">
        <v>25</v>
      </c>
    </row>
    <row r="61" spans="1:23" x14ac:dyDescent="0.25">
      <c r="B61" s="11" t="s">
        <v>15</v>
      </c>
      <c r="C61" s="11" t="s">
        <v>23</v>
      </c>
    </row>
    <row r="62" spans="1:23" x14ac:dyDescent="0.25">
      <c r="B62" s="55" t="s">
        <v>19</v>
      </c>
      <c r="C62" s="55" t="s">
        <v>24</v>
      </c>
      <c r="D62" s="88"/>
      <c r="E62" s="88"/>
      <c r="F62" s="88"/>
      <c r="G62" s="88"/>
      <c r="H62" s="88"/>
      <c r="I62" s="88"/>
      <c r="J62" s="88"/>
    </row>
    <row r="63" spans="1:23" x14ac:dyDescent="0.25">
      <c r="B63" s="83" t="s">
        <v>37</v>
      </c>
      <c r="C63" s="83" t="s">
        <v>40</v>
      </c>
      <c r="D63" s="83"/>
      <c r="E63" s="83"/>
      <c r="F63" s="83"/>
      <c r="G63" s="83"/>
      <c r="H63" s="83"/>
      <c r="I63" s="83"/>
      <c r="J63" s="83"/>
    </row>
    <row r="64" spans="1:23" x14ac:dyDescent="0.25">
      <c r="B64" s="83" t="s">
        <v>38</v>
      </c>
      <c r="C64" s="83" t="s">
        <v>40</v>
      </c>
      <c r="D64" s="83"/>
      <c r="E64" s="83"/>
      <c r="F64" s="83"/>
      <c r="G64" s="83"/>
      <c r="H64" s="83"/>
      <c r="I64" s="83"/>
      <c r="J64" s="83"/>
    </row>
    <row r="65" spans="2:10" x14ac:dyDescent="0.25">
      <c r="B65" s="83" t="s">
        <v>39</v>
      </c>
      <c r="C65" s="83" t="s">
        <v>41</v>
      </c>
      <c r="D65" s="83"/>
      <c r="E65" s="83"/>
      <c r="F65" s="83"/>
      <c r="G65" s="83"/>
      <c r="H65" s="83"/>
      <c r="I65" s="83"/>
      <c r="J65" s="83"/>
    </row>
    <row r="66" spans="2:10" ht="30.75" customHeight="1" x14ac:dyDescent="0.25">
      <c r="B66" s="84" t="s">
        <v>21</v>
      </c>
      <c r="C66" s="87" t="s">
        <v>22</v>
      </c>
      <c r="D66" s="87"/>
      <c r="E66" s="87"/>
      <c r="F66" s="87"/>
      <c r="G66" s="87"/>
      <c r="H66" s="87"/>
      <c r="I66" s="87"/>
      <c r="J66" s="87"/>
    </row>
    <row r="67" spans="2:10" ht="31.5" customHeight="1" x14ac:dyDescent="0.25">
      <c r="B67" s="84" t="s">
        <v>26</v>
      </c>
      <c r="C67" s="87" t="s">
        <v>27</v>
      </c>
      <c r="D67" s="87"/>
      <c r="E67" s="87"/>
      <c r="F67" s="87"/>
      <c r="G67" s="87"/>
      <c r="H67" s="87"/>
      <c r="I67" s="87"/>
      <c r="J67" s="87"/>
    </row>
    <row r="68" spans="2:10" ht="31.5" customHeight="1" x14ac:dyDescent="0.25">
      <c r="B68" s="84" t="s">
        <v>28</v>
      </c>
      <c r="C68" s="87" t="s">
        <v>29</v>
      </c>
      <c r="D68" s="87"/>
      <c r="E68" s="87"/>
      <c r="F68" s="87"/>
      <c r="G68" s="87"/>
      <c r="H68" s="87"/>
      <c r="I68" s="87"/>
      <c r="J68" s="87"/>
    </row>
  </sheetData>
  <mergeCells count="3">
    <mergeCell ref="C66:J66"/>
    <mergeCell ref="C67:J67"/>
    <mergeCell ref="C68:J68"/>
  </mergeCells>
  <pageMargins left="0.7" right="0.7" top="0.75" bottom="0.75" header="0.3" footer="0.3"/>
  <pageSetup scale="5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Idaho (per acre)</vt:lpstr>
      <vt:lpstr>Idaho (Yield)</vt:lpstr>
      <vt:lpstr>Idaho (per cwt) Field Run Yield</vt:lpstr>
      <vt:lpstr>Idaho (per cwt) Paid Yield</vt:lpstr>
      <vt:lpstr>Sheet3</vt:lpstr>
      <vt:lpstr>'Idaho (per acre)'!Print_Area</vt:lpstr>
      <vt:lpstr>'Idaho (per cwt) Field Run Yield'!Print_Area</vt:lpstr>
      <vt:lpstr>'Idaho (per cwt) Paid Yield'!Print_Area</vt:lpstr>
      <vt:lpstr>'Idaho (Yield)'!Print_Area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Erica Miller</cp:lastModifiedBy>
  <cp:lastPrinted>2019-11-22T02:03:00Z</cp:lastPrinted>
  <dcterms:created xsi:type="dcterms:W3CDTF">2019-09-19T22:43:34Z</dcterms:created>
  <dcterms:modified xsi:type="dcterms:W3CDTF">2020-01-09T18:47:22Z</dcterms:modified>
</cp:coreProperties>
</file>